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0" windowWidth="19035" windowHeight="12030" tabRatio="907" firstSheet="11" activeTab="15"/>
  </bookViews>
  <sheets>
    <sheet name="приложение 1.1 2018-2020 ген" sheetId="16" r:id="rId1"/>
    <sheet name="приложение 1.2 2018-2020 ген" sheetId="17" r:id="rId2"/>
    <sheet name="приложение 1.3 2018-2020 ген" sheetId="18" r:id="rId3"/>
    <sheet name="приложение 2.2 2018-2020 ген" sheetId="19" r:id="rId4"/>
    <sheet name="приложение 3.1 2018-2020 ген" sheetId="20" r:id="rId5"/>
    <sheet name="приложение 3.2 2018-2020 ген" sheetId="15" r:id="rId6"/>
    <sheet name="приложение 1.1 2018-2020 тр" sheetId="1" r:id="rId7"/>
    <sheet name="приложение 1.2 2018-2020 тр" sheetId="2" r:id="rId8"/>
    <sheet name="приложение 1.3 2018-2020 тр" sheetId="3" r:id="rId9"/>
    <sheet name="приложение 2.2 2018-2020 тр" sheetId="5" r:id="rId10"/>
    <sheet name="приложение 3.1 2018-2020 тр" sheetId="7" r:id="rId11"/>
    <sheet name="приложение 3.2 2018-2020 тр" sheetId="12" r:id="rId12"/>
    <sheet name="приложение 4.1 2018-2020" sheetId="36" r:id="rId13"/>
    <sheet name="приложение 4.2 2018-2020 ген" sheetId="21" r:id="rId14"/>
    <sheet name="приложение 4.2 2018-2020 тр" sheetId="10" r:id="rId15"/>
    <sheet name="приложение 4.2 2018-2020 свод" sheetId="23" r:id="rId16"/>
  </sheets>
  <externalReferences>
    <externalReference r:id="rId17"/>
    <externalReference r:id="rId18"/>
  </externalReferences>
  <definedNames>
    <definedName name="_xlnm.Print_Area" localSheetId="0">'приложение 1.1 2018-2020 ген'!$A$1:$S$67</definedName>
    <definedName name="_xlnm.Print_Area" localSheetId="6">'приложение 1.1 2018-2020 тр'!$A$1:$T$74</definedName>
    <definedName name="_xlnm.Print_Area" localSheetId="1">'приложение 1.2 2018-2020 ген'!$A$1:$U$62</definedName>
    <definedName name="_xlnm.Print_Area" localSheetId="7">'приложение 1.2 2018-2020 тр'!$A$1:$U$81</definedName>
    <definedName name="_xlnm.Print_Area" localSheetId="2">'приложение 1.3 2018-2020 ген'!$A$1:$Q$31</definedName>
    <definedName name="_xlnm.Print_Area" localSheetId="8">'приложение 1.3 2018-2020 тр'!$A$1:$R$35</definedName>
    <definedName name="_xlnm.Print_Area" localSheetId="3">'приложение 2.2 2018-2020 ген'!$A$1:$W$40</definedName>
    <definedName name="_xlnm.Print_Area" localSheetId="9">'приложение 2.2 2018-2020 тр'!$A$1:$W$61</definedName>
    <definedName name="_xlnm.Print_Area" localSheetId="10">'приложение 3.1 2018-2020 тр'!$A$1:$E$64</definedName>
    <definedName name="_xlnm.Print_Area" localSheetId="5">'приложение 3.2 2018-2020 ген'!$A$1:$Q$35</definedName>
    <definedName name="_xlnm.Print_Area" localSheetId="11">'приложение 3.2 2018-2020 тр'!$A$1:$M$59</definedName>
    <definedName name="_xlnm.Print_Area" localSheetId="12">'приложение 4.1 2018-2020'!$A$1:$L$189</definedName>
    <definedName name="_xlnm.Print_Area" localSheetId="13">'приложение 4.2 2018-2020 ген'!$A$1:$F$51</definedName>
    <definedName name="_xlnm.Print_Area" localSheetId="15">'приложение 4.2 2018-2020 свод'!$A$1:$J$50</definedName>
    <definedName name="_xlnm.Print_Area" localSheetId="14">'приложение 4.2 2018-2020 тр'!$A$1:$J$50</definedName>
  </definedNames>
  <calcPr calcId="125725"/>
</workbook>
</file>

<file path=xl/calcChain.xml><?xml version="1.0" encoding="utf-8"?>
<calcChain xmlns="http://schemas.openxmlformats.org/spreadsheetml/2006/main">
  <c r="M19" i="23"/>
  <c r="S21" i="2" l="1"/>
  <c r="T21"/>
  <c r="Q21" s="1"/>
  <c r="AJ21" s="1"/>
  <c r="U21"/>
  <c r="R21"/>
  <c r="M56" i="12"/>
  <c r="M55"/>
  <c r="G55"/>
  <c r="G54"/>
  <c r="G56"/>
  <c r="D54"/>
  <c r="D55"/>
  <c r="C55"/>
  <c r="C54"/>
  <c r="B54"/>
  <c r="B55"/>
  <c r="A55"/>
  <c r="A54"/>
  <c r="B58" i="7"/>
  <c r="B57"/>
  <c r="Q46" i="5"/>
  <c r="Q52"/>
  <c r="Q51"/>
  <c r="G51"/>
  <c r="E52"/>
  <c r="B52"/>
  <c r="B51"/>
  <c r="S71" i="2"/>
  <c r="T71"/>
  <c r="R71"/>
  <c r="O64" i="1"/>
  <c r="M64"/>
  <c r="T72" i="2"/>
  <c r="S72"/>
  <c r="R72"/>
  <c r="S66"/>
  <c r="Q72"/>
  <c r="Q71"/>
  <c r="O71"/>
  <c r="B72"/>
  <c r="B71"/>
  <c r="A72"/>
  <c r="A71"/>
  <c r="G58" i="1"/>
  <c r="T58"/>
  <c r="S58"/>
  <c r="R58"/>
  <c r="T64"/>
  <c r="R64"/>
  <c r="G64"/>
  <c r="O63"/>
  <c r="N63"/>
  <c r="T63"/>
  <c r="S63"/>
  <c r="G63" s="1"/>
  <c r="S62"/>
  <c r="R61"/>
  <c r="T66" i="2" l="1"/>
  <c r="R66"/>
  <c r="H25" i="15"/>
  <c r="H22"/>
  <c r="I48" i="12"/>
  <c r="I51"/>
  <c r="I52"/>
  <c r="I53"/>
  <c r="I46"/>
  <c r="I45"/>
  <c r="I43"/>
  <c r="I33"/>
  <c r="I32"/>
  <c r="I27"/>
  <c r="I25"/>
  <c r="I26"/>
  <c r="H42"/>
  <c r="I42" s="1"/>
  <c r="H40"/>
  <c r="H28"/>
  <c r="H27"/>
  <c r="F35" i="21" l="1"/>
  <c r="J35" i="23"/>
  <c r="D35"/>
  <c r="B35"/>
  <c r="S70" i="2" l="1"/>
  <c r="R70"/>
  <c r="S69"/>
  <c r="R69"/>
  <c r="S68"/>
  <c r="T68" s="1"/>
  <c r="R68"/>
  <c r="S67"/>
  <c r="T67" s="1"/>
  <c r="T63"/>
  <c r="T62"/>
  <c r="T60"/>
  <c r="S60"/>
  <c r="R60"/>
  <c r="S59"/>
  <c r="T59" s="1"/>
  <c r="R59"/>
  <c r="M34" i="23" l="1"/>
  <c r="N25" i="10"/>
  <c r="N31"/>
  <c r="L57" i="36"/>
  <c r="L55"/>
  <c r="L42"/>
  <c r="K42"/>
  <c r="K68"/>
  <c r="L68" s="1"/>
  <c r="K55"/>
  <c r="K37"/>
  <c r="K32"/>
  <c r="J32"/>
  <c r="J37"/>
  <c r="J42"/>
  <c r="G43" i="12" l="1"/>
  <c r="M43" s="1"/>
  <c r="G45"/>
  <c r="M45" s="1"/>
  <c r="G46"/>
  <c r="M46" s="1"/>
  <c r="G48"/>
  <c r="M48" s="1"/>
  <c r="G50"/>
  <c r="G51"/>
  <c r="G42"/>
  <c r="G40"/>
  <c r="G34"/>
  <c r="G23"/>
  <c r="D50"/>
  <c r="D51"/>
  <c r="D52"/>
  <c r="D53"/>
  <c r="D48"/>
  <c r="D45"/>
  <c r="D46"/>
  <c r="D43"/>
  <c r="D42"/>
  <c r="D40"/>
  <c r="C43"/>
  <c r="C45"/>
  <c r="C46"/>
  <c r="C48"/>
  <c r="C50"/>
  <c r="C51"/>
  <c r="C52"/>
  <c r="C53"/>
  <c r="C42"/>
  <c r="C40"/>
  <c r="C38"/>
  <c r="C34"/>
  <c r="C32"/>
  <c r="C28"/>
  <c r="C27"/>
  <c r="C24"/>
  <c r="C23"/>
  <c r="B40"/>
  <c r="B41"/>
  <c r="B42"/>
  <c r="B43"/>
  <c r="B44"/>
  <c r="B45"/>
  <c r="B46"/>
  <c r="B47"/>
  <c r="B48"/>
  <c r="B49"/>
  <c r="B50"/>
  <c r="B51"/>
  <c r="B52"/>
  <c r="B54" i="7" l="1"/>
  <c r="B55"/>
  <c r="B56"/>
  <c r="B53" i="12" s="1"/>
  <c r="B43" i="7"/>
  <c r="B44"/>
  <c r="B45"/>
  <c r="B46"/>
  <c r="B47"/>
  <c r="B48"/>
  <c r="B49"/>
  <c r="B50"/>
  <c r="B51"/>
  <c r="B52"/>
  <c r="B53"/>
  <c r="B42"/>
  <c r="B30"/>
  <c r="Q21" i="5"/>
  <c r="Q48"/>
  <c r="Q47"/>
  <c r="J48"/>
  <c r="J49"/>
  <c r="J50"/>
  <c r="J47"/>
  <c r="I48"/>
  <c r="I49"/>
  <c r="I50"/>
  <c r="I47"/>
  <c r="G50"/>
  <c r="E49"/>
  <c r="E48"/>
  <c r="G47"/>
  <c r="E46"/>
  <c r="Q44"/>
  <c r="Q45"/>
  <c r="J45"/>
  <c r="I45"/>
  <c r="E45"/>
  <c r="E44"/>
  <c r="J43"/>
  <c r="J42"/>
  <c r="I43"/>
  <c r="I42"/>
  <c r="E43"/>
  <c r="G42"/>
  <c r="E41"/>
  <c r="Q41"/>
  <c r="Q43"/>
  <c r="Q42"/>
  <c r="B48"/>
  <c r="B49"/>
  <c r="B50"/>
  <c r="B42"/>
  <c r="B43"/>
  <c r="B44"/>
  <c r="B45"/>
  <c r="B46"/>
  <c r="B47"/>
  <c r="B41"/>
  <c r="Q40"/>
  <c r="Q39"/>
  <c r="Q38" s="1"/>
  <c r="J40"/>
  <c r="I40"/>
  <c r="J39"/>
  <c r="I39"/>
  <c r="G39"/>
  <c r="E38"/>
  <c r="B40"/>
  <c r="B39"/>
  <c r="B38"/>
  <c r="E36"/>
  <c r="E33"/>
  <c r="Q37"/>
  <c r="Q36" s="1"/>
  <c r="J37"/>
  <c r="I37"/>
  <c r="G37"/>
  <c r="B37"/>
  <c r="B36"/>
  <c r="G34"/>
  <c r="I28" l="1"/>
  <c r="J28"/>
  <c r="J50" i="23" l="1"/>
  <c r="A50"/>
  <c r="C45"/>
  <c r="E44"/>
  <c r="J44" s="1"/>
  <c r="D44"/>
  <c r="C44"/>
  <c r="C40"/>
  <c r="C39"/>
  <c r="I38"/>
  <c r="H38"/>
  <c r="G38"/>
  <c r="F38"/>
  <c r="C38"/>
  <c r="I37"/>
  <c r="H37"/>
  <c r="G37"/>
  <c r="F37"/>
  <c r="C37"/>
  <c r="C30"/>
  <c r="J29"/>
  <c r="E29"/>
  <c r="D29"/>
  <c r="C29"/>
  <c r="C28"/>
  <c r="C27"/>
  <c r="C21"/>
  <c r="C20"/>
  <c r="C19"/>
  <c r="E18"/>
  <c r="D18"/>
  <c r="C18"/>
  <c r="A14"/>
  <c r="E50" i="10"/>
  <c r="A50"/>
  <c r="I44"/>
  <c r="H44"/>
  <c r="G44"/>
  <c r="F44"/>
  <c r="C44"/>
  <c r="I39"/>
  <c r="H39"/>
  <c r="G39"/>
  <c r="F39"/>
  <c r="C39"/>
  <c r="C37"/>
  <c r="C36"/>
  <c r="I27"/>
  <c r="H27"/>
  <c r="G27"/>
  <c r="F27"/>
  <c r="C27"/>
  <c r="I21"/>
  <c r="H21"/>
  <c r="G21"/>
  <c r="F21"/>
  <c r="C21"/>
  <c r="C20"/>
  <c r="C19"/>
  <c r="E18"/>
  <c r="D18"/>
  <c r="C18"/>
  <c r="A15"/>
  <c r="F51" i="21"/>
  <c r="A51"/>
  <c r="C45"/>
  <c r="F44"/>
  <c r="C44"/>
  <c r="C40"/>
  <c r="C38"/>
  <c r="C37"/>
  <c r="D30"/>
  <c r="C28"/>
  <c r="C22"/>
  <c r="C21"/>
  <c r="E20"/>
  <c r="D20"/>
  <c r="C20"/>
  <c r="A15"/>
  <c r="J192" i="36"/>
  <c r="I192"/>
  <c r="H192"/>
  <c r="G192"/>
  <c r="F192"/>
  <c r="E192"/>
  <c r="D192"/>
  <c r="K189"/>
  <c r="A189"/>
  <c r="I182"/>
  <c r="H182"/>
  <c r="G182"/>
  <c r="F182"/>
  <c r="D182"/>
  <c r="C182"/>
  <c r="I181"/>
  <c r="H181"/>
  <c r="G181"/>
  <c r="F181"/>
  <c r="E181"/>
  <c r="D181"/>
  <c r="C181"/>
  <c r="I180"/>
  <c r="H180"/>
  <c r="G180"/>
  <c r="F180"/>
  <c r="E180"/>
  <c r="D180"/>
  <c r="I179"/>
  <c r="H179"/>
  <c r="G179"/>
  <c r="F179"/>
  <c r="E179"/>
  <c r="D179"/>
  <c r="I178"/>
  <c r="H178"/>
  <c r="G178"/>
  <c r="F178"/>
  <c r="E178"/>
  <c r="D178"/>
  <c r="C178"/>
  <c r="I177"/>
  <c r="H177"/>
  <c r="G177"/>
  <c r="F177"/>
  <c r="E177"/>
  <c r="D177"/>
  <c r="C177"/>
  <c r="J172"/>
  <c r="I172"/>
  <c r="H172"/>
  <c r="G172"/>
  <c r="J171"/>
  <c r="I171"/>
  <c r="H171"/>
  <c r="G171"/>
  <c r="J170"/>
  <c r="I170"/>
  <c r="H170"/>
  <c r="G170"/>
  <c r="J166"/>
  <c r="I166"/>
  <c r="H166"/>
  <c r="G166"/>
  <c r="J165"/>
  <c r="I165"/>
  <c r="H165"/>
  <c r="G165"/>
  <c r="J164"/>
  <c r="I164"/>
  <c r="H164"/>
  <c r="G164"/>
  <c r="J163"/>
  <c r="I163"/>
  <c r="H163"/>
  <c r="G163"/>
  <c r="J162"/>
  <c r="I162"/>
  <c r="H162"/>
  <c r="G162"/>
  <c r="J161"/>
  <c r="I161"/>
  <c r="H161"/>
  <c r="G161"/>
  <c r="J157"/>
  <c r="I157"/>
  <c r="H157"/>
  <c r="G157"/>
  <c r="F157"/>
  <c r="E157"/>
  <c r="J156"/>
  <c r="I156"/>
  <c r="H156"/>
  <c r="G156"/>
  <c r="F156"/>
  <c r="E156"/>
  <c r="J155"/>
  <c r="I155"/>
  <c r="H155"/>
  <c r="G155"/>
  <c r="F155"/>
  <c r="E155"/>
  <c r="J154"/>
  <c r="I154"/>
  <c r="H154"/>
  <c r="G154"/>
  <c r="F154"/>
  <c r="E154"/>
  <c r="J153"/>
  <c r="I153"/>
  <c r="H153"/>
  <c r="G153"/>
  <c r="F153"/>
  <c r="E153"/>
  <c r="J152"/>
  <c r="I152"/>
  <c r="H152"/>
  <c r="G152"/>
  <c r="F152"/>
  <c r="E152"/>
  <c r="J151"/>
  <c r="I151"/>
  <c r="H151"/>
  <c r="G151"/>
  <c r="F151"/>
  <c r="E151"/>
  <c r="J150"/>
  <c r="I150"/>
  <c r="H150"/>
  <c r="G150"/>
  <c r="F150"/>
  <c r="E150"/>
  <c r="J149"/>
  <c r="I149"/>
  <c r="H149"/>
  <c r="G149"/>
  <c r="F149"/>
  <c r="E149"/>
  <c r="L143"/>
  <c r="K143"/>
  <c r="J143"/>
  <c r="I143"/>
  <c r="H143"/>
  <c r="G143"/>
  <c r="F143"/>
  <c r="E143"/>
  <c r="D143"/>
  <c r="C143"/>
  <c r="AS135"/>
  <c r="AO135"/>
  <c r="AK135"/>
  <c r="AG135"/>
  <c r="AC135"/>
  <c r="Y135"/>
  <c r="U135"/>
  <c r="Q135"/>
  <c r="AS134"/>
  <c r="AO134"/>
  <c r="AK134"/>
  <c r="AG134"/>
  <c r="AC134"/>
  <c r="Y134"/>
  <c r="U134"/>
  <c r="Q134"/>
  <c r="AS133"/>
  <c r="AO133"/>
  <c r="AK133"/>
  <c r="AG133"/>
  <c r="AC133"/>
  <c r="Y133"/>
  <c r="U133"/>
  <c r="Q133"/>
  <c r="AS132"/>
  <c r="AR132"/>
  <c r="AQ132"/>
  <c r="AO132"/>
  <c r="AN132"/>
  <c r="AM132"/>
  <c r="AK132"/>
  <c r="AJ132"/>
  <c r="AI132"/>
  <c r="AG132"/>
  <c r="AF132"/>
  <c r="AE132"/>
  <c r="AC132"/>
  <c r="AB132"/>
  <c r="AA132"/>
  <c r="Y132"/>
  <c r="X132"/>
  <c r="W132"/>
  <c r="U132"/>
  <c r="T132"/>
  <c r="S132"/>
  <c r="Q132"/>
  <c r="P132"/>
  <c r="O132"/>
  <c r="M132"/>
  <c r="AS131"/>
  <c r="AR131"/>
  <c r="AQ131"/>
  <c r="AO131"/>
  <c r="AN131"/>
  <c r="AM131"/>
  <c r="AK131"/>
  <c r="AJ131"/>
  <c r="AI131"/>
  <c r="AG131"/>
  <c r="AF131"/>
  <c r="AE131"/>
  <c r="AC131"/>
  <c r="AB131"/>
  <c r="AA131"/>
  <c r="Y131"/>
  <c r="W131"/>
  <c r="U131"/>
  <c r="S131"/>
  <c r="Q131"/>
  <c r="O131"/>
  <c r="M131"/>
  <c r="AS130"/>
  <c r="AR130"/>
  <c r="AQ130"/>
  <c r="AO130"/>
  <c r="AN130"/>
  <c r="AM130"/>
  <c r="AK130"/>
  <c r="AJ130"/>
  <c r="AI130"/>
  <c r="AG130"/>
  <c r="AF130"/>
  <c r="AE130"/>
  <c r="AC130"/>
  <c r="AB130"/>
  <c r="AA130"/>
  <c r="Y130"/>
  <c r="X130"/>
  <c r="W130"/>
  <c r="U130"/>
  <c r="S130"/>
  <c r="Q130"/>
  <c r="O130"/>
  <c r="M130"/>
  <c r="AS129"/>
  <c r="AR129"/>
  <c r="AQ129"/>
  <c r="AO129"/>
  <c r="AN129"/>
  <c r="AM129"/>
  <c r="AK129"/>
  <c r="AJ129"/>
  <c r="AI129"/>
  <c r="AG129"/>
  <c r="AF129"/>
  <c r="AE129"/>
  <c r="AC129"/>
  <c r="AB129"/>
  <c r="AA129"/>
  <c r="Y129"/>
  <c r="X129"/>
  <c r="W129"/>
  <c r="U129"/>
  <c r="T129"/>
  <c r="S129"/>
  <c r="Q129"/>
  <c r="O129"/>
  <c r="M129"/>
  <c r="L129"/>
  <c r="K129"/>
  <c r="J129"/>
  <c r="I129"/>
  <c r="H129"/>
  <c r="G129"/>
  <c r="F129"/>
  <c r="E129"/>
  <c r="D129"/>
  <c r="C129"/>
  <c r="AS128"/>
  <c r="AR128"/>
  <c r="AQ128"/>
  <c r="AO128"/>
  <c r="AN128"/>
  <c r="AM128"/>
  <c r="AK128"/>
  <c r="AJ128"/>
  <c r="AI128"/>
  <c r="AG128"/>
  <c r="AF128"/>
  <c r="AE128"/>
  <c r="AC128"/>
  <c r="AB128"/>
  <c r="AA128"/>
  <c r="Y128"/>
  <c r="X128"/>
  <c r="W128"/>
  <c r="U128"/>
  <c r="T128"/>
  <c r="S128"/>
  <c r="Q128"/>
  <c r="P128"/>
  <c r="O128"/>
  <c r="M128"/>
  <c r="L128"/>
  <c r="K128"/>
  <c r="J128"/>
  <c r="I128"/>
  <c r="H128"/>
  <c r="G128"/>
  <c r="F128"/>
  <c r="E128"/>
  <c r="L127"/>
  <c r="K127"/>
  <c r="J127"/>
  <c r="I127"/>
  <c r="H127"/>
  <c r="G127"/>
  <c r="F127"/>
  <c r="E127"/>
  <c r="L126"/>
  <c r="K126"/>
  <c r="J126"/>
  <c r="I126"/>
  <c r="H126"/>
  <c r="G126"/>
  <c r="F126"/>
  <c r="E126"/>
  <c r="D126"/>
  <c r="C126"/>
  <c r="M125"/>
  <c r="L125"/>
  <c r="K125"/>
  <c r="J125"/>
  <c r="I125"/>
  <c r="H125"/>
  <c r="G125"/>
  <c r="F125"/>
  <c r="E125"/>
  <c r="L124"/>
  <c r="K124"/>
  <c r="J124"/>
  <c r="I124"/>
  <c r="H124"/>
  <c r="G124"/>
  <c r="F124"/>
  <c r="E124"/>
  <c r="D124"/>
  <c r="C124"/>
  <c r="L123"/>
  <c r="K123"/>
  <c r="J123"/>
  <c r="I123"/>
  <c r="H123"/>
  <c r="G123"/>
  <c r="F123"/>
  <c r="E123"/>
  <c r="D123"/>
  <c r="C123"/>
  <c r="L122"/>
  <c r="K122"/>
  <c r="J122"/>
  <c r="I122"/>
  <c r="H122"/>
  <c r="G122"/>
  <c r="F122"/>
  <c r="E122"/>
  <c r="D122"/>
  <c r="C122"/>
  <c r="L121"/>
  <c r="K121"/>
  <c r="J121"/>
  <c r="I121"/>
  <c r="H121"/>
  <c r="G121"/>
  <c r="F121"/>
  <c r="E121"/>
  <c r="D121"/>
  <c r="C121"/>
  <c r="L120"/>
  <c r="K120"/>
  <c r="J120"/>
  <c r="I120"/>
  <c r="H120"/>
  <c r="G120"/>
  <c r="F120"/>
  <c r="E120"/>
  <c r="D120"/>
  <c r="C120"/>
  <c r="I108"/>
  <c r="H108"/>
  <c r="G108"/>
  <c r="F108"/>
  <c r="E108"/>
  <c r="D108"/>
  <c r="C108"/>
  <c r="L107"/>
  <c r="E104"/>
  <c r="E103"/>
  <c r="I99"/>
  <c r="H99"/>
  <c r="G99"/>
  <c r="F99"/>
  <c r="E99"/>
  <c r="D99"/>
  <c r="C99"/>
  <c r="I98"/>
  <c r="H98"/>
  <c r="G98"/>
  <c r="F98"/>
  <c r="E98"/>
  <c r="I97"/>
  <c r="H97"/>
  <c r="G97"/>
  <c r="F97"/>
  <c r="E97"/>
  <c r="D97"/>
  <c r="C97"/>
  <c r="I96"/>
  <c r="H96"/>
  <c r="G96"/>
  <c r="E96"/>
  <c r="D96"/>
  <c r="C96"/>
  <c r="E68"/>
  <c r="C68"/>
  <c r="L63"/>
  <c r="K63"/>
  <c r="J63"/>
  <c r="J62" s="1"/>
  <c r="J60" s="1"/>
  <c r="J49" s="1"/>
  <c r="I63"/>
  <c r="H63"/>
  <c r="G63"/>
  <c r="F63"/>
  <c r="E63"/>
  <c r="D63"/>
  <c r="C63"/>
  <c r="L62"/>
  <c r="K62"/>
  <c r="K60" s="1"/>
  <c r="K49" s="1"/>
  <c r="I62"/>
  <c r="H62"/>
  <c r="G62"/>
  <c r="F62"/>
  <c r="E62"/>
  <c r="D62"/>
  <c r="C62"/>
  <c r="L61"/>
  <c r="L60" s="1"/>
  <c r="L49" s="1"/>
  <c r="G61"/>
  <c r="F61"/>
  <c r="E61"/>
  <c r="I60"/>
  <c r="H60"/>
  <c r="G60"/>
  <c r="F60"/>
  <c r="E60"/>
  <c r="D60"/>
  <c r="C60"/>
  <c r="E59"/>
  <c r="E58"/>
  <c r="E57"/>
  <c r="F55"/>
  <c r="E55"/>
  <c r="D55"/>
  <c r="C55"/>
  <c r="F50"/>
  <c r="E50"/>
  <c r="D50"/>
  <c r="C50"/>
  <c r="I49"/>
  <c r="H49"/>
  <c r="G49"/>
  <c r="F49"/>
  <c r="E49"/>
  <c r="D49"/>
  <c r="C49"/>
  <c r="E46"/>
  <c r="E45"/>
  <c r="E44"/>
  <c r="E43"/>
  <c r="I42"/>
  <c r="H42"/>
  <c r="G42"/>
  <c r="E42"/>
  <c r="D42"/>
  <c r="C42"/>
  <c r="L41"/>
  <c r="K41"/>
  <c r="E41"/>
  <c r="K38"/>
  <c r="E40"/>
  <c r="J38"/>
  <c r="I38"/>
  <c r="H38"/>
  <c r="G38"/>
  <c r="F38"/>
  <c r="E38"/>
  <c r="D38"/>
  <c r="C38"/>
  <c r="L37"/>
  <c r="E37"/>
  <c r="D37"/>
  <c r="C37"/>
  <c r="J36"/>
  <c r="I36"/>
  <c r="H36"/>
  <c r="F36"/>
  <c r="J35"/>
  <c r="I35"/>
  <c r="H35"/>
  <c r="F35"/>
  <c r="F34"/>
  <c r="D34"/>
  <c r="C34"/>
  <c r="G33"/>
  <c r="L32"/>
  <c r="I32"/>
  <c r="H32"/>
  <c r="G32"/>
  <c r="E32"/>
  <c r="D32"/>
  <c r="C32"/>
  <c r="L31"/>
  <c r="L30"/>
  <c r="E30"/>
  <c r="E29"/>
  <c r="J27"/>
  <c r="I27"/>
  <c r="H27"/>
  <c r="G27"/>
  <c r="F27"/>
  <c r="E27"/>
  <c r="D27"/>
  <c r="C27"/>
  <c r="I26"/>
  <c r="H26"/>
  <c r="G26"/>
  <c r="F26"/>
  <c r="E26"/>
  <c r="D26"/>
  <c r="C26"/>
  <c r="I22"/>
  <c r="H22"/>
  <c r="G22"/>
  <c r="F22"/>
  <c r="E22"/>
  <c r="D22"/>
  <c r="C22"/>
  <c r="I20"/>
  <c r="H20"/>
  <c r="G20"/>
  <c r="F20"/>
  <c r="E20"/>
  <c r="D20"/>
  <c r="C20"/>
  <c r="L19"/>
  <c r="H19"/>
  <c r="G19"/>
  <c r="F19"/>
  <c r="E19"/>
  <c r="D19"/>
  <c r="C19"/>
  <c r="L59" i="12"/>
  <c r="A59"/>
  <c r="K56"/>
  <c r="I40"/>
  <c r="M40"/>
  <c r="B39"/>
  <c r="H38"/>
  <c r="I38" s="1"/>
  <c r="G38"/>
  <c r="D38"/>
  <c r="B38"/>
  <c r="B37"/>
  <c r="I36"/>
  <c r="G36"/>
  <c r="D36"/>
  <c r="C36"/>
  <c r="B36"/>
  <c r="I35"/>
  <c r="M35" s="1"/>
  <c r="G35"/>
  <c r="D35"/>
  <c r="C35"/>
  <c r="B35"/>
  <c r="I34"/>
  <c r="D34"/>
  <c r="B34"/>
  <c r="G33"/>
  <c r="D33"/>
  <c r="B33"/>
  <c r="B31"/>
  <c r="N30"/>
  <c r="B29"/>
  <c r="I28"/>
  <c r="G28"/>
  <c r="D28"/>
  <c r="B28"/>
  <c r="L27"/>
  <c r="G27"/>
  <c r="D27"/>
  <c r="N26"/>
  <c r="N25"/>
  <c r="N24"/>
  <c r="H24"/>
  <c r="I24" s="1"/>
  <c r="G24"/>
  <c r="D24"/>
  <c r="B24"/>
  <c r="A29"/>
  <c r="A31" s="1"/>
  <c r="A34" s="1"/>
  <c r="A35" s="1"/>
  <c r="I23"/>
  <c r="H23"/>
  <c r="D23"/>
  <c r="B23"/>
  <c r="A15"/>
  <c r="D64" i="7"/>
  <c r="A64"/>
  <c r="A60"/>
  <c r="A59"/>
  <c r="B41"/>
  <c r="B40"/>
  <c r="B39"/>
  <c r="B38"/>
  <c r="B37"/>
  <c r="B36"/>
  <c r="B35"/>
  <c r="B34"/>
  <c r="B32"/>
  <c r="B29"/>
  <c r="A29"/>
  <c r="A30" s="1"/>
  <c r="A32" s="1"/>
  <c r="A36" s="1"/>
  <c r="A37" s="1"/>
  <c r="B28"/>
  <c r="B27" i="12" s="1"/>
  <c r="B25" i="7"/>
  <c r="B24"/>
  <c r="B23"/>
  <c r="D20"/>
  <c r="C20"/>
  <c r="A15"/>
  <c r="U61" i="5"/>
  <c r="B61"/>
  <c r="Q35"/>
  <c r="J35"/>
  <c r="I35"/>
  <c r="B35"/>
  <c r="Q34"/>
  <c r="Q33" s="1"/>
  <c r="J34"/>
  <c r="I34"/>
  <c r="B34"/>
  <c r="B33"/>
  <c r="Q32"/>
  <c r="J32"/>
  <c r="I32"/>
  <c r="B32"/>
  <c r="Q31"/>
  <c r="J31"/>
  <c r="I31"/>
  <c r="B31"/>
  <c r="Q30"/>
  <c r="J30"/>
  <c r="I30"/>
  <c r="B30"/>
  <c r="Q29"/>
  <c r="J29"/>
  <c r="I29"/>
  <c r="B29"/>
  <c r="Q28"/>
  <c r="B28"/>
  <c r="Q27"/>
  <c r="G32" i="12" s="1"/>
  <c r="B27" i="5"/>
  <c r="B33" i="7" s="1"/>
  <c r="B32" i="12" s="1"/>
  <c r="A29" i="5"/>
  <c r="A30" s="1"/>
  <c r="Q24"/>
  <c r="J24"/>
  <c r="I24"/>
  <c r="G24"/>
  <c r="B24"/>
  <c r="Q23"/>
  <c r="I23"/>
  <c r="E23"/>
  <c r="B23"/>
  <c r="Q22"/>
  <c r="I22"/>
  <c r="E22"/>
  <c r="B22"/>
  <c r="J21"/>
  <c r="I21"/>
  <c r="B21"/>
  <c r="A21"/>
  <c r="A22" s="1"/>
  <c r="A13"/>
  <c r="Q35" i="3"/>
  <c r="A35"/>
  <c r="G33"/>
  <c r="B33"/>
  <c r="B32"/>
  <c r="B31"/>
  <c r="B30"/>
  <c r="B29"/>
  <c r="B28"/>
  <c r="A28"/>
  <c r="B27"/>
  <c r="A27"/>
  <c r="K26"/>
  <c r="B26"/>
  <c r="K25"/>
  <c r="G25"/>
  <c r="B25"/>
  <c r="G24"/>
  <c r="B24"/>
  <c r="Q23"/>
  <c r="B23"/>
  <c r="Q22"/>
  <c r="B22"/>
  <c r="R19"/>
  <c r="Q19"/>
  <c r="O19"/>
  <c r="M19"/>
  <c r="A14"/>
  <c r="Q81" i="2"/>
  <c r="B81"/>
  <c r="O70"/>
  <c r="K70"/>
  <c r="B70"/>
  <c r="A70"/>
  <c r="Q69"/>
  <c r="T69" s="1"/>
  <c r="J69"/>
  <c r="G69"/>
  <c r="B69"/>
  <c r="A69"/>
  <c r="Q68"/>
  <c r="J68"/>
  <c r="G68"/>
  <c r="B68"/>
  <c r="A68"/>
  <c r="Q67"/>
  <c r="O67"/>
  <c r="K67"/>
  <c r="B67"/>
  <c r="A67"/>
  <c r="B66"/>
  <c r="A66"/>
  <c r="T65"/>
  <c r="S65"/>
  <c r="R65"/>
  <c r="Q65"/>
  <c r="J65"/>
  <c r="B65"/>
  <c r="A65"/>
  <c r="T64"/>
  <c r="S64"/>
  <c r="R64"/>
  <c r="Q64"/>
  <c r="B64"/>
  <c r="A64"/>
  <c r="Q63"/>
  <c r="J63"/>
  <c r="B63"/>
  <c r="A63"/>
  <c r="Q62"/>
  <c r="O62"/>
  <c r="B62"/>
  <c r="A62"/>
  <c r="T61"/>
  <c r="S61"/>
  <c r="R61"/>
  <c r="Q61"/>
  <c r="B61"/>
  <c r="A61"/>
  <c r="Q60"/>
  <c r="B60"/>
  <c r="A60"/>
  <c r="Q59"/>
  <c r="O59"/>
  <c r="B59"/>
  <c r="A59"/>
  <c r="T58"/>
  <c r="S58"/>
  <c r="R58"/>
  <c r="Q58"/>
  <c r="B58"/>
  <c r="A58"/>
  <c r="T57"/>
  <c r="S57"/>
  <c r="R57"/>
  <c r="Q57"/>
  <c r="O57"/>
  <c r="B57"/>
  <c r="A57"/>
  <c r="T56"/>
  <c r="S56"/>
  <c r="R56"/>
  <c r="Q56"/>
  <c r="B56"/>
  <c r="A56"/>
  <c r="Q55"/>
  <c r="B55"/>
  <c r="A55"/>
  <c r="Q54"/>
  <c r="O54"/>
  <c r="B54"/>
  <c r="A54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B53"/>
  <c r="A53"/>
  <c r="U52"/>
  <c r="Q52"/>
  <c r="B52"/>
  <c r="U50"/>
  <c r="Q50"/>
  <c r="B50"/>
  <c r="A50"/>
  <c r="U49"/>
  <c r="Q49"/>
  <c r="B49"/>
  <c r="A49"/>
  <c r="U48"/>
  <c r="Q48"/>
  <c r="B48"/>
  <c r="A48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T46"/>
  <c r="S46"/>
  <c r="R46"/>
  <c r="Q46"/>
  <c r="B46"/>
  <c r="A46"/>
  <c r="Q45"/>
  <c r="A45"/>
  <c r="Q44"/>
  <c r="A44"/>
  <c r="Q43"/>
  <c r="A43"/>
  <c r="Q42"/>
  <c r="A42"/>
  <c r="U39"/>
  <c r="T39"/>
  <c r="S39"/>
  <c r="R39"/>
  <c r="Q39"/>
  <c r="U38"/>
  <c r="T38"/>
  <c r="S38"/>
  <c r="R38"/>
  <c r="Q38"/>
  <c r="Q37"/>
  <c r="Q36"/>
  <c r="Q35"/>
  <c r="T34"/>
  <c r="S34"/>
  <c r="R34"/>
  <c r="Q34"/>
  <c r="O34"/>
  <c r="K34"/>
  <c r="B34"/>
  <c r="A34"/>
  <c r="U33"/>
  <c r="T33"/>
  <c r="S33"/>
  <c r="R33"/>
  <c r="Q33"/>
  <c r="T32"/>
  <c r="Q32"/>
  <c r="J32"/>
  <c r="B32"/>
  <c r="A32"/>
  <c r="Q31"/>
  <c r="Q30"/>
  <c r="Q29"/>
  <c r="Q28"/>
  <c r="T27"/>
  <c r="Q27"/>
  <c r="J27"/>
  <c r="B27"/>
  <c r="A27"/>
  <c r="T26"/>
  <c r="S26"/>
  <c r="R26"/>
  <c r="Q26"/>
  <c r="G26"/>
  <c r="B26"/>
  <c r="A26"/>
  <c r="Q24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U22"/>
  <c r="T22"/>
  <c r="S22"/>
  <c r="R22"/>
  <c r="Q22"/>
  <c r="A15"/>
  <c r="Q74" i="1"/>
  <c r="B74"/>
  <c r="T62"/>
  <c r="Q70" i="2" s="1"/>
  <c r="T70" s="1"/>
  <c r="O62" i="1"/>
  <c r="N62"/>
  <c r="T61"/>
  <c r="G61" s="1"/>
  <c r="O61"/>
  <c r="M61"/>
  <c r="T60"/>
  <c r="S60"/>
  <c r="O60"/>
  <c r="N60"/>
  <c r="G60"/>
  <c r="T59"/>
  <c r="S59"/>
  <c r="O59"/>
  <c r="N59"/>
  <c r="G59"/>
  <c r="Q66" i="2"/>
  <c r="S20" i="1"/>
  <c r="T57"/>
  <c r="R57"/>
  <c r="O57"/>
  <c r="M57"/>
  <c r="G57"/>
  <c r="T56"/>
  <c r="R56"/>
  <c r="G56"/>
  <c r="T55"/>
  <c r="R55"/>
  <c r="O55"/>
  <c r="M55"/>
  <c r="G55"/>
  <c r="T54"/>
  <c r="R54"/>
  <c r="O54"/>
  <c r="M54"/>
  <c r="G54"/>
  <c r="T53"/>
  <c r="R53"/>
  <c r="G53"/>
  <c r="T52"/>
  <c r="R52"/>
  <c r="G52"/>
  <c r="T51"/>
  <c r="S51"/>
  <c r="O51"/>
  <c r="N51"/>
  <c r="G51"/>
  <c r="T50"/>
  <c r="S50"/>
  <c r="R50"/>
  <c r="G50"/>
  <c r="T49"/>
  <c r="R49"/>
  <c r="O49"/>
  <c r="M49"/>
  <c r="G49"/>
  <c r="T48"/>
  <c r="R48"/>
  <c r="G48"/>
  <c r="T43"/>
  <c r="O43"/>
  <c r="L43"/>
  <c r="G43"/>
  <c r="T42"/>
  <c r="S42"/>
  <c r="R42"/>
  <c r="Q42"/>
  <c r="P42"/>
  <c r="G42"/>
  <c r="T41"/>
  <c r="R41"/>
  <c r="G41"/>
  <c r="T39"/>
  <c r="R39"/>
  <c r="G39"/>
  <c r="T38"/>
  <c r="R38"/>
  <c r="G38"/>
  <c r="T37"/>
  <c r="S37"/>
  <c r="G37"/>
  <c r="T36"/>
  <c r="S36"/>
  <c r="R36"/>
  <c r="Q36"/>
  <c r="P36"/>
  <c r="G36"/>
  <c r="T35"/>
  <c r="S35"/>
  <c r="G35"/>
  <c r="T31"/>
  <c r="S31"/>
  <c r="R31"/>
  <c r="Q31"/>
  <c r="P31"/>
  <c r="G31"/>
  <c r="T30"/>
  <c r="T29"/>
  <c r="T28"/>
  <c r="S28"/>
  <c r="O28"/>
  <c r="N28"/>
  <c r="G28"/>
  <c r="T27"/>
  <c r="S27"/>
  <c r="R27"/>
  <c r="Q27"/>
  <c r="P27"/>
  <c r="G27"/>
  <c r="T26"/>
  <c r="S26"/>
  <c r="O26"/>
  <c r="G26"/>
  <c r="T25"/>
  <c r="O25"/>
  <c r="L25"/>
  <c r="G25"/>
  <c r="T24"/>
  <c r="R24"/>
  <c r="G24"/>
  <c r="T22"/>
  <c r="S22"/>
  <c r="R22"/>
  <c r="Q22"/>
  <c r="P22"/>
  <c r="J22"/>
  <c r="G22"/>
  <c r="T21"/>
  <c r="S21"/>
  <c r="R21"/>
  <c r="Q21"/>
  <c r="P21"/>
  <c r="J21"/>
  <c r="G21"/>
  <c r="R20"/>
  <c r="D19" i="10" s="1"/>
  <c r="D19" i="23" s="1"/>
  <c r="Q20" i="1"/>
  <c r="P20"/>
  <c r="S18"/>
  <c r="R18"/>
  <c r="Q18"/>
  <c r="A13"/>
  <c r="L35" i="15"/>
  <c r="A35"/>
  <c r="Q30"/>
  <c r="P30"/>
  <c r="O30"/>
  <c r="N30"/>
  <c r="K30"/>
  <c r="G30"/>
  <c r="M29"/>
  <c r="I29"/>
  <c r="H29"/>
  <c r="G29"/>
  <c r="D29"/>
  <c r="C29"/>
  <c r="B29"/>
  <c r="A29"/>
  <c r="I28"/>
  <c r="H28"/>
  <c r="G28"/>
  <c r="D28"/>
  <c r="C28"/>
  <c r="B28"/>
  <c r="B27"/>
  <c r="B26"/>
  <c r="L25"/>
  <c r="M25" s="1"/>
  <c r="I25"/>
  <c r="G25"/>
  <c r="D25"/>
  <c r="C25"/>
  <c r="B25"/>
  <c r="M24"/>
  <c r="I24"/>
  <c r="G24"/>
  <c r="D24"/>
  <c r="C24"/>
  <c r="B24"/>
  <c r="R22"/>
  <c r="M22"/>
  <c r="I22"/>
  <c r="G22"/>
  <c r="D22"/>
  <c r="C22"/>
  <c r="B22"/>
  <c r="A15"/>
  <c r="D38" i="20"/>
  <c r="A38"/>
  <c r="B31"/>
  <c r="A31"/>
  <c r="B30"/>
  <c r="A30"/>
  <c r="B29"/>
  <c r="B28"/>
  <c r="B27"/>
  <c r="B26"/>
  <c r="B25"/>
  <c r="B23"/>
  <c r="A15"/>
  <c r="U40" i="19"/>
  <c r="B40"/>
  <c r="Q29"/>
  <c r="B29"/>
  <c r="Q28"/>
  <c r="J28"/>
  <c r="I28"/>
  <c r="B28"/>
  <c r="R25"/>
  <c r="I25"/>
  <c r="B25"/>
  <c r="Q24"/>
  <c r="J24"/>
  <c r="I24"/>
  <c r="B24"/>
  <c r="Q23"/>
  <c r="J23"/>
  <c r="I23"/>
  <c r="E23"/>
  <c r="B23"/>
  <c r="R22"/>
  <c r="Q22"/>
  <c r="A15"/>
  <c r="N31" i="18"/>
  <c r="B31"/>
  <c r="K23"/>
  <c r="I23"/>
  <c r="G23"/>
  <c r="B23"/>
  <c r="A15"/>
  <c r="T62" i="17"/>
  <c r="B62"/>
  <c r="T44"/>
  <c r="S44"/>
  <c r="R44"/>
  <c r="Q44"/>
  <c r="B44"/>
  <c r="A44"/>
  <c r="B43"/>
  <c r="A43"/>
  <c r="Q42"/>
  <c r="E42"/>
  <c r="B42"/>
  <c r="A42"/>
  <c r="AI41"/>
  <c r="AH41"/>
  <c r="AG41"/>
  <c r="AF41"/>
  <c r="AE41"/>
  <c r="AD41"/>
  <c r="AC41"/>
  <c r="AB41"/>
  <c r="AA41"/>
  <c r="Z41"/>
  <c r="Y41"/>
  <c r="X41"/>
  <c r="W41"/>
  <c r="V41"/>
  <c r="B41"/>
  <c r="A41"/>
  <c r="T40"/>
  <c r="Q40"/>
  <c r="B40"/>
  <c r="A40"/>
  <c r="T39"/>
  <c r="S39"/>
  <c r="R39"/>
  <c r="Q39"/>
  <c r="C39"/>
  <c r="B39"/>
  <c r="A39"/>
  <c r="T38"/>
  <c r="S38"/>
  <c r="R38"/>
  <c r="Q38"/>
  <c r="E38"/>
  <c r="B38"/>
  <c r="A38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U36"/>
  <c r="T36"/>
  <c r="S36"/>
  <c r="R36"/>
  <c r="Q36"/>
  <c r="Q35"/>
  <c r="Q34"/>
  <c r="Q33"/>
  <c r="Q32"/>
  <c r="Q31"/>
  <c r="Q30"/>
  <c r="Q29"/>
  <c r="Q28"/>
  <c r="Q27"/>
  <c r="Q26"/>
  <c r="Q25"/>
  <c r="Q24"/>
  <c r="U22"/>
  <c r="T22"/>
  <c r="S22"/>
  <c r="R22"/>
  <c r="Q22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A15"/>
  <c r="S60" i="16"/>
  <c r="G60"/>
  <c r="S59"/>
  <c r="G59"/>
  <c r="S58"/>
  <c r="G58"/>
  <c r="S57"/>
  <c r="G57"/>
  <c r="S56"/>
  <c r="G56"/>
  <c r="S55"/>
  <c r="G55"/>
  <c r="S54"/>
  <c r="G54"/>
  <c r="S53"/>
  <c r="G53"/>
  <c r="S52"/>
  <c r="G52"/>
  <c r="S51"/>
  <c r="G51"/>
  <c r="S50"/>
  <c r="G50"/>
  <c r="S49"/>
  <c r="G49"/>
  <c r="S48"/>
  <c r="S47"/>
  <c r="S46"/>
  <c r="S45"/>
  <c r="Q45"/>
  <c r="G45"/>
  <c r="S41"/>
  <c r="G41"/>
  <c r="S40"/>
  <c r="Q40"/>
  <c r="G40"/>
  <c r="S39"/>
  <c r="R39"/>
  <c r="Q39"/>
  <c r="G39"/>
  <c r="S37"/>
  <c r="R37"/>
  <c r="Q37"/>
  <c r="P37"/>
  <c r="G37"/>
  <c r="S36"/>
  <c r="G36"/>
  <c r="S35"/>
  <c r="G35"/>
  <c r="S34"/>
  <c r="G34"/>
  <c r="S33"/>
  <c r="G33"/>
  <c r="S32"/>
  <c r="G32"/>
  <c r="S31"/>
  <c r="G31"/>
  <c r="S30"/>
  <c r="G30"/>
  <c r="S29"/>
  <c r="G29"/>
  <c r="S28"/>
  <c r="G28"/>
  <c r="S27"/>
  <c r="G27"/>
  <c r="S26"/>
  <c r="G26"/>
  <c r="S25"/>
  <c r="G25"/>
  <c r="S24"/>
  <c r="S23"/>
  <c r="R23"/>
  <c r="Q23"/>
  <c r="P23"/>
  <c r="G23"/>
  <c r="S22"/>
  <c r="R22"/>
  <c r="Q22"/>
  <c r="P22"/>
  <c r="G22"/>
  <c r="P21"/>
  <c r="M27" i="12" l="1"/>
  <c r="Q21" i="16"/>
  <c r="T20" i="1"/>
  <c r="S21" i="16" s="1"/>
  <c r="G62" i="1"/>
  <c r="G20" s="1"/>
  <c r="G21" i="16" s="1"/>
  <c r="E19" i="10"/>
  <c r="E19" i="23" s="1"/>
  <c r="J19" s="1"/>
  <c r="R21" i="16"/>
  <c r="G53" i="12"/>
  <c r="Q50" i="5"/>
  <c r="N19" i="23"/>
  <c r="G52" i="12"/>
  <c r="Q49" i="5"/>
  <c r="L30" i="15"/>
  <c r="D29" i="21" s="1"/>
  <c r="M30" i="15"/>
  <c r="E29" i="21" s="1"/>
  <c r="L35" i="36"/>
  <c r="J26"/>
  <c r="J96" s="1"/>
  <c r="J177" s="1"/>
  <c r="J178" s="1"/>
  <c r="L40"/>
  <c r="L38" s="1"/>
  <c r="K27"/>
  <c r="K22" s="1"/>
  <c r="K20" s="1"/>
  <c r="K97" s="1"/>
  <c r="J22"/>
  <c r="J20" s="1"/>
  <c r="J97" s="1"/>
  <c r="L29"/>
  <c r="L27" s="1"/>
  <c r="M36" i="12"/>
  <c r="M34"/>
  <c r="M24"/>
  <c r="L38"/>
  <c r="M38" s="1"/>
  <c r="N29"/>
  <c r="A32" i="5"/>
  <c r="A31"/>
  <c r="L56" i="12" l="1"/>
  <c r="D28" i="10" s="1"/>
  <c r="D30" s="1"/>
  <c r="Q19" i="5"/>
  <c r="M52" i="12"/>
  <c r="E28" i="10" s="1"/>
  <c r="D31" i="21"/>
  <c r="K35" i="36"/>
  <c r="F29" i="21"/>
  <c r="K26" i="36"/>
  <c r="K96" s="1"/>
  <c r="K108" s="1"/>
  <c r="K98" s="1"/>
  <c r="J108"/>
  <c r="J98" s="1"/>
  <c r="J99" s="1"/>
  <c r="E31" i="21" l="1"/>
  <c r="E28" s="1"/>
  <c r="E22" s="1"/>
  <c r="D28"/>
  <c r="D22" s="1"/>
  <c r="E30" i="10"/>
  <c r="D30" i="23"/>
  <c r="L36" i="36"/>
  <c r="L33" s="1"/>
  <c r="E28" i="23"/>
  <c r="D27" i="10"/>
  <c r="D28" i="23"/>
  <c r="K36" i="36"/>
  <c r="J28" i="10"/>
  <c r="F22" i="21" l="1"/>
  <c r="F21" s="1"/>
  <c r="F20" s="1"/>
  <c r="E21"/>
  <c r="E39"/>
  <c r="D21"/>
  <c r="D39"/>
  <c r="F31"/>
  <c r="F28" s="1"/>
  <c r="J30" i="10"/>
  <c r="E30" i="23"/>
  <c r="J30" s="1"/>
  <c r="E27" i="10"/>
  <c r="E21" s="1"/>
  <c r="L22" i="36"/>
  <c r="L20" s="1"/>
  <c r="L97" s="1"/>
  <c r="L26"/>
  <c r="L96" s="1"/>
  <c r="L108" s="1"/>
  <c r="L98" s="1"/>
  <c r="J28" i="23"/>
  <c r="D21" i="10"/>
  <c r="D27" i="23"/>
  <c r="D40" i="21" l="1"/>
  <c r="K153" i="36"/>
  <c r="F39" i="21"/>
  <c r="L153" i="36"/>
  <c r="L156" s="1"/>
  <c r="L150" s="1"/>
  <c r="E40" i="21"/>
  <c r="E27" i="23"/>
  <c r="J27" s="1"/>
  <c r="J27" i="10"/>
  <c r="D20"/>
  <c r="D20" i="23" s="1"/>
  <c r="D21"/>
  <c r="D38" i="10"/>
  <c r="J21"/>
  <c r="J20" s="1"/>
  <c r="J19" s="1"/>
  <c r="E38"/>
  <c r="E20"/>
  <c r="E20" i="23" s="1"/>
  <c r="E21"/>
  <c r="F40" i="21" l="1"/>
  <c r="D45"/>
  <c r="D38"/>
  <c r="E38"/>
  <c r="E37" s="1"/>
  <c r="E45"/>
  <c r="F45" s="1"/>
  <c r="K165" i="36"/>
  <c r="K171" s="1"/>
  <c r="K162" s="1"/>
  <c r="L165"/>
  <c r="L171" s="1"/>
  <c r="L162" s="1"/>
  <c r="K156"/>
  <c r="K150" s="1"/>
  <c r="J20" i="23"/>
  <c r="E39" i="10"/>
  <c r="E39" i="23"/>
  <c r="L154" i="36"/>
  <c r="D39" i="23"/>
  <c r="J38" i="10"/>
  <c r="K154" i="36"/>
  <c r="D39" i="10"/>
  <c r="J21" i="23"/>
  <c r="D37" i="21" l="1"/>
  <c r="F37" s="1"/>
  <c r="F38"/>
  <c r="J39" i="23"/>
  <c r="E40"/>
  <c r="E38" s="1"/>
  <c r="E37" s="1"/>
  <c r="E44" i="10"/>
  <c r="E45" i="23" s="1"/>
  <c r="D44" i="10"/>
  <c r="D40" i="23"/>
  <c r="D38" s="1"/>
  <c r="D37" s="1"/>
  <c r="D37" i="10"/>
  <c r="D36" s="1"/>
  <c r="J39"/>
  <c r="J37" s="1"/>
  <c r="J36" s="1"/>
  <c r="L157" i="36"/>
  <c r="L155" s="1"/>
  <c r="L99" s="1"/>
  <c r="L152"/>
  <c r="K157"/>
  <c r="K152"/>
  <c r="L166"/>
  <c r="K166"/>
  <c r="E37" i="10"/>
  <c r="E36" s="1"/>
  <c r="J40" i="23" l="1"/>
  <c r="J38" s="1"/>
  <c r="J37" s="1"/>
  <c r="D45"/>
  <c r="J45" s="1"/>
  <c r="J44" i="10"/>
  <c r="K155" i="36"/>
  <c r="K99" s="1"/>
  <c r="K151"/>
  <c r="K164"/>
  <c r="K172"/>
  <c r="K170" s="1"/>
  <c r="L149"/>
  <c r="L164"/>
  <c r="L172"/>
  <c r="L170" s="1"/>
  <c r="L151"/>
  <c r="K163" l="1"/>
  <c r="K161" s="1"/>
  <c r="K177" s="1"/>
  <c r="K178" s="1"/>
  <c r="L163"/>
  <c r="L161" s="1"/>
  <c r="L177" s="1"/>
  <c r="L178" s="1"/>
  <c r="K149"/>
</calcChain>
</file>

<file path=xl/comments1.xml><?xml version="1.0" encoding="utf-8"?>
<comments xmlns="http://schemas.openxmlformats.org/spreadsheetml/2006/main">
  <authors>
    <author>User</author>
  </authors>
  <commentLis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60015 - доставка</t>
        </r>
      </text>
    </comment>
  </commentList>
</comments>
</file>

<file path=xl/sharedStrings.xml><?xml version="1.0" encoding="utf-8"?>
<sst xmlns="http://schemas.openxmlformats.org/spreadsheetml/2006/main" count="1210" uniqueCount="486">
  <si>
    <t>Камчатский край</t>
  </si>
  <si>
    <t>п. Октябрьский Усть-Большерецкого района</t>
  </si>
  <si>
    <t>Плановый объем финансирования, тыс. руб.</t>
  </si>
  <si>
    <t>тыс.рублей</t>
  </si>
  <si>
    <t>Стоимость объекта,
тыс.рублей</t>
  </si>
  <si>
    <t>Остаточная 
стоимость 
объекта
на 01.01. года N, 
тыс.рублей</t>
  </si>
  <si>
    <t xml:space="preserve">План 2017 года </t>
  </si>
  <si>
    <t>к приказу Минэнерго России</t>
  </si>
  <si>
    <t>от «___»________2010 г. №____</t>
  </si>
  <si>
    <t>Утверждаю</t>
  </si>
  <si>
    <t>«___»________ 20__ года</t>
  </si>
  <si>
    <t>М.П.</t>
  </si>
  <si>
    <t>№№</t>
  </si>
  <si>
    <t>Наименование объекта</t>
  </si>
  <si>
    <t>Стадия реализации проекта</t>
  </si>
  <si>
    <t>Проектная мощность/
протяженность сетей</t>
  </si>
  <si>
    <t>год 
окончания 
строительства</t>
  </si>
  <si>
    <t>План 
финансирования 
текущего года</t>
  </si>
  <si>
    <t>Ввод мощностей</t>
  </si>
  <si>
    <t>Итого</t>
  </si>
  <si>
    <t>С/П*</t>
  </si>
  <si>
    <t>МВт/Гкал/ч/км/МВА</t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</si>
  <si>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</si>
  <si>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</si>
  <si>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</si>
  <si>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</si>
  <si>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Объект 1</t>
  </si>
  <si>
    <t>Объект 2</t>
  </si>
  <si>
    <t>…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</si>
  <si>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</si>
  <si>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</si>
  <si>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</si>
  <si>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</si>
  <si>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</si>
  <si>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</si>
  <si>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2.</t>
  </si>
  <si>
    <t>Новое строительство</t>
  </si>
  <si>
    <t>2.1.</t>
  </si>
  <si>
    <t>2.2.</t>
  </si>
  <si>
    <t>Прочее новое строительство</t>
  </si>
  <si>
    <t>в том числе ПТП</t>
  </si>
  <si>
    <t>Справочно:</t>
  </si>
  <si>
    <t>Оплата процентов за привлеченные кредитные ресурсы</t>
  </si>
  <si>
    <t>* С - строительство, П- проектирование</t>
  </si>
  <si>
    <t>** - согласно проектной документации в текущих ценах (с НДС)</t>
  </si>
  <si>
    <t>**** - в прогнозных ценах соответствующего года</t>
  </si>
  <si>
    <t>Приложение  № 1.2</t>
  </si>
  <si>
    <t>Технические характеристики объектов</t>
  </si>
  <si>
    <t>Генерирующие объекты</t>
  </si>
  <si>
    <t xml:space="preserve">Подстанции </t>
  </si>
  <si>
    <t>Линии электропередачи</t>
  </si>
  <si>
    <t>Иные
объекты</t>
  </si>
  <si>
    <t>Иные 
объекты</t>
  </si>
  <si>
    <t>год ввода в эксплуатацию</t>
  </si>
  <si>
    <t>Нормативный срок службы, лет</t>
  </si>
  <si>
    <t>мощность, МВт</t>
  </si>
  <si>
    <t>тепловая энергия,
Гкал/час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</si>
  <si>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</si>
  <si>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</si>
  <si>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</si>
  <si>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</si>
  <si>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</si>
  <si>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</si>
  <si>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</si>
  <si>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</si>
  <si>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</si>
  <si>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</si>
  <si>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</si>
  <si>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>Нормативный 
срок службы, 
лет</t>
  </si>
  <si>
    <t>тепловая энергия, 
Гкал/час</t>
  </si>
  <si>
    <t>№ п/п</t>
  </si>
  <si>
    <t>Наименование проекта</t>
  </si>
  <si>
    <t>Вывод  мощностей</t>
  </si>
  <si>
    <t>МВт, Гкал/час, км, МВА</t>
  </si>
  <si>
    <t>1.</t>
  </si>
  <si>
    <t>№ 
п/п</t>
  </si>
  <si>
    <t>Наименование направления/
проекта 
инвестиционной 
программы</t>
  </si>
  <si>
    <t>Место
расположения 
объекта</t>
  </si>
  <si>
    <t>Технические характеристики</t>
  </si>
  <si>
    <t>Используемое топливо</t>
  </si>
  <si>
    <t>Сроки 
реализации 
проекта</t>
  </si>
  <si>
    <t>Процент 
освоения 
сметной стоимости
на 01.01 года N, %</t>
  </si>
  <si>
    <t>Техническая 
готовность 
объекта
на 01.01.2011, %
**</t>
  </si>
  <si>
    <t>Обоснование необходимости реализации проекта</t>
  </si>
  <si>
    <t>мощность, 
МВт, МВА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</si>
  <si>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</si>
  <si>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</si>
  <si>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</si>
  <si>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</si>
  <si>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</si>
  <si>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</si>
  <si>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</si>
  <si>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</si>
  <si>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в соответствии 
с итогами 
конкурсов и заключенными договорами</t>
  </si>
  <si>
    <t>режимно-балансовая 
необходимость</t>
  </si>
  <si>
    <t>основание включения 
инвестиционного проекта 
в инвестиционную программу 
(решение Правительства РФ, 
федеральные, региональные 
и муниципальные 
программы и др.)</t>
  </si>
  <si>
    <t xml:space="preserve">доходность </t>
  </si>
  <si>
    <t>срок
окупаемости</t>
  </si>
  <si>
    <t>NPV, 
млн.
рублей</t>
  </si>
  <si>
    <t>IRR,
%</t>
  </si>
  <si>
    <t>простой</t>
  </si>
  <si>
    <t>дискон
тированный</t>
  </si>
  <si>
    <t>** - определяется исходя из выполнения графика строительства</t>
  </si>
  <si>
    <t>*** в текущих ценах с НДС с применением коэффициентов пересчета к базовым ценам Мирегион России или иных уполномоченных государственных органов (указать)</t>
  </si>
  <si>
    <t>**** приложить финансовую модель по проекту (приложение 2.3)</t>
  </si>
  <si>
    <t>Налог на прибыль</t>
  </si>
  <si>
    <t>EBITDA</t>
  </si>
  <si>
    <t>№</t>
  </si>
  <si>
    <t>Процент исполнения  работ за весь период (%)</t>
  </si>
  <si>
    <t>Основные причины невыполнения</t>
  </si>
  <si>
    <t>начало (дата)</t>
  </si>
  <si>
    <t>окончание (дата)</t>
  </si>
  <si>
    <t>2.4.</t>
  </si>
  <si>
    <t>2.5.</t>
  </si>
  <si>
    <t>3.1.</t>
  </si>
  <si>
    <t>5.1.</t>
  </si>
  <si>
    <t>5.2.</t>
  </si>
  <si>
    <t>5.3.</t>
  </si>
  <si>
    <t>5.4.</t>
  </si>
  <si>
    <t>5.5.</t>
  </si>
  <si>
    <t>1.5.</t>
  </si>
  <si>
    <t>Показатели</t>
  </si>
  <si>
    <t>I.</t>
  </si>
  <si>
    <t>Выручка от реализации товаров (работ, услуг),   всего</t>
  </si>
  <si>
    <t>в том числе:</t>
  </si>
  <si>
    <t>II.</t>
  </si>
  <si>
    <t>Расходы по текущей деятельности, всего</t>
  </si>
  <si>
    <t>Материальные расходы, всего</t>
  </si>
  <si>
    <t>Топливо</t>
  </si>
  <si>
    <t>Сырье, материалы, запасные части, инструменты</t>
  </si>
  <si>
    <t>Покупная электроэнергия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</si>
  <si>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</si>
  <si>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</si>
  <si>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</si>
  <si>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</si>
  <si>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</si>
  <si>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</si>
  <si>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</si>
  <si>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Платежи по аренде и лизингу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</si>
  <si>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</si>
  <si>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</si>
  <si>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</si>
  <si>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</si>
  <si>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</si>
  <si>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</si>
  <si>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</si>
  <si>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</si>
  <si>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</si>
  <si>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Проценты по обслуживанию кредитов</t>
  </si>
  <si>
    <t>V.</t>
  </si>
  <si>
    <t>VI.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</si>
  <si>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</si>
  <si>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</si>
  <si>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</si>
  <si>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</si>
  <si>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</si>
  <si>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</si>
  <si>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</si>
  <si>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</si>
  <si>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</si>
  <si>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</si>
  <si>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</si>
  <si>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</si>
  <si>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</si>
  <si>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</si>
  <si>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</si>
  <si>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</si>
  <si>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</si>
  <si>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</si>
  <si>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</si>
  <si>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</si>
  <si>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</si>
  <si>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</si>
  <si>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</si>
  <si>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</si>
  <si>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</si>
  <si>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</si>
  <si>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</si>
  <si>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</si>
  <si>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</si>
  <si>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</si>
  <si>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</si>
  <si>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</si>
  <si>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</si>
  <si>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</si>
  <si>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</si>
  <si>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</si>
  <si>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</si>
  <si>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</si>
  <si>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</t>
  </si>
  <si>
    <t>Источник финансирования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</si>
  <si>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</si>
  <si>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</si>
  <si>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</si>
  <si>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</si>
  <si>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</si>
  <si>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</si>
  <si>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</si>
  <si>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</si>
  <si>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</si>
  <si>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</si>
  <si>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</si>
  <si>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</si>
  <si>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</si>
  <si>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</si>
  <si>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</si>
  <si>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</si>
  <si>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</si>
  <si>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</si>
  <si>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</si>
  <si>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</si>
  <si>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Прочие собственные средства</t>
  </si>
  <si>
    <t xml:space="preserve">1.4.1. </t>
  </si>
  <si>
    <t>в т.ч. средства допэмиссии</t>
  </si>
  <si>
    <t>Остаток собственных средств на начало года</t>
  </si>
  <si>
    <t>Привлеченные средства, в т.ч.:</t>
  </si>
  <si>
    <t>Бюджетное финансирование</t>
  </si>
  <si>
    <t>Средства внешних инвесторов</t>
  </si>
  <si>
    <t>Использование лизинга</t>
  </si>
  <si>
    <t>Прочие привлеченные средства</t>
  </si>
  <si>
    <t>ВСЕГО источников финансирования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</si>
  <si>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</si>
  <si>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тыс. рублей</t>
  </si>
  <si>
    <t>Работы и услуги произв.хар-ра</t>
  </si>
  <si>
    <t>РУТ, тн.</t>
  </si>
  <si>
    <t>РНТ, тн</t>
  </si>
  <si>
    <t>цена, руб/кВтч</t>
  </si>
  <si>
    <t>Утверждено РСТ</t>
  </si>
  <si>
    <t>покупная, тыс. кВтч</t>
  </si>
  <si>
    <t>И.В. Семчева</t>
  </si>
  <si>
    <t xml:space="preserve">Полная 
стоимость 
строительства </t>
  </si>
  <si>
    <t xml:space="preserve">Остаточная стоимость строительства </t>
  </si>
  <si>
    <t>Объем финансирования</t>
  </si>
  <si>
    <t>в соответствии 
с проектно-
сметной 
документацией</t>
  </si>
  <si>
    <t>Наличие исходно-разрешительной документации (для нового строительства)</t>
  </si>
  <si>
    <t xml:space="preserve">План 2018 года </t>
  </si>
  <si>
    <t xml:space="preserve">План 2019 года </t>
  </si>
  <si>
    <t xml:space="preserve">План 2020 года </t>
  </si>
  <si>
    <t xml:space="preserve"> 2.1.1.</t>
  </si>
  <si>
    <t xml:space="preserve"> 2.2.2.</t>
  </si>
  <si>
    <t>Кредиты, в т.ч.</t>
  </si>
  <si>
    <t>тело кредита</t>
  </si>
  <si>
    <t>СПРАВОЧНО: проценты по кредиту</t>
  </si>
  <si>
    <t>Тело кредита</t>
  </si>
  <si>
    <t xml:space="preserve">Наименование контрольных этапов реализации инвестпроекта </t>
  </si>
  <si>
    <t>Срок</t>
  </si>
  <si>
    <t>Необходимая валовая выручка (без учета процентов по кредиту на финансирование инвест.программы)</t>
  </si>
  <si>
    <t>выработка, тыс. кВтч</t>
  </si>
  <si>
    <t>собственные нужды, тыс. кВтч</t>
  </si>
  <si>
    <t>отпуск с шин, тыс. кВтч</t>
  </si>
  <si>
    <t>УРУТ, г/кВтч</t>
  </si>
  <si>
    <t>цена, руб/т</t>
  </si>
  <si>
    <t>стоимость топлива, тыс. руб.</t>
  </si>
  <si>
    <t xml:space="preserve">стоимость, тыс. руб.   </t>
  </si>
  <si>
    <t>Средний тариф (без учета погашения процентов по кредиту на финансирование инвест.программы), руб/кВтч</t>
  </si>
  <si>
    <t>в т.ч. по новому оборудованию</t>
  </si>
  <si>
    <t>Срок ввода</t>
  </si>
  <si>
    <t>ВСЕГО</t>
  </si>
  <si>
    <t>Срок службы, лет</t>
  </si>
  <si>
    <t>годовая норма амортизации, %</t>
  </si>
  <si>
    <t>Балансовая стоимость, тыс. руб.</t>
  </si>
  <si>
    <t>кол-во месяцев в году ввода</t>
  </si>
  <si>
    <t>эффект</t>
  </si>
  <si>
    <t>Тариф собственной генерации с учетом погашения процентов по кредиту, руб/кВтч</t>
  </si>
  <si>
    <t>Прогнозируемый средний тариф с учетом снижения УРУТ и экономии топлива</t>
  </si>
  <si>
    <t>Прогнозируемое снижение тарифа, в %</t>
  </si>
  <si>
    <t>Возврат НДС по новому оборудованию</t>
  </si>
  <si>
    <t>Дополнительные расходы по вводу нового оборудования (удорожание оборудования, транспортные, погрузочно-разгрузочные работы, демонтаж старого оборудования, пуско-наладочные, разрешительные и надзорные работы)</t>
  </si>
  <si>
    <t>в т.ч. за счет амортизационных отчислений по новому оборудованию</t>
  </si>
  <si>
    <t>Вид деятельности: Транзит электроэнергии</t>
  </si>
  <si>
    <t xml:space="preserve">Федеральный закон от 23.11.2009 № 261-ФЗ «Об энергосбережении и о повышении энергетической эффективности» </t>
  </si>
  <si>
    <t>Закупка дизель генератора напряжением 6300В, производства Caterpillar</t>
  </si>
  <si>
    <t>дизельное</t>
  </si>
  <si>
    <t>Вид деятельности: Генерация электроэнергии</t>
  </si>
  <si>
    <t>Генерация</t>
  </si>
  <si>
    <t>Транзит+сбыт</t>
  </si>
  <si>
    <t>3.1.1.</t>
  </si>
  <si>
    <t>3.1.2.</t>
  </si>
  <si>
    <t>5.5.1.</t>
  </si>
  <si>
    <t>5.5.2.</t>
  </si>
  <si>
    <t>5.4.1.</t>
  </si>
  <si>
    <t>5.4.2.</t>
  </si>
  <si>
    <t>Вид деятельности: свод</t>
  </si>
  <si>
    <t>Амортизация нового оборудования</t>
  </si>
  <si>
    <t>Прочая прибыль (проценты по кредитам)</t>
  </si>
  <si>
    <t>Кредит</t>
  </si>
  <si>
    <t>Необходимая валовая выручка (с учетом средств на финансирование инвест.программы)</t>
  </si>
  <si>
    <t>Средний тариф c учетом средств на финансирование инвест.программы, руб/кВтч</t>
  </si>
  <si>
    <t>Прочее</t>
  </si>
  <si>
    <t>длина 
ВЛ, КЛ
км</t>
  </si>
  <si>
    <t>Требования действующего законодательства в части обеспечения безопасности режимных объектов</t>
  </si>
  <si>
    <t>Производственная необходимость</t>
  </si>
  <si>
    <t xml:space="preserve">Амортизация </t>
  </si>
  <si>
    <t>Вывод мощностей</t>
  </si>
  <si>
    <t>Прокладка оптоволоконного кабеля АСУТП</t>
  </si>
  <si>
    <t>Повышение надежности энергоснабжения и селективности защит</t>
  </si>
  <si>
    <t>с НДС</t>
  </si>
  <si>
    <t>______________И.И. Пискунова</t>
  </si>
  <si>
    <t xml:space="preserve">Не требуется </t>
  </si>
  <si>
    <t>другие прочие (в т.ч. недополученные и излишне полученные)</t>
  </si>
  <si>
    <t>Процентов по обслуживанию кредита*</t>
  </si>
  <si>
    <t>* - в том числе за счет амортизационных отчислений по новому оборудованию.</t>
  </si>
  <si>
    <t>Финансовый план на период реализации инвестиционной программы по видам деятельности
(заполняется по финансированию)</t>
  </si>
  <si>
    <t>Выручка от основной деятельности 
(по видам регулируемой деятельности)</t>
  </si>
  <si>
    <t>Выручка от прочей деятельности</t>
  </si>
  <si>
    <t>2.1.1.</t>
  </si>
  <si>
    <t>2.1.2.</t>
  </si>
  <si>
    <t>10.1.</t>
  </si>
  <si>
    <t>10.2.</t>
  </si>
  <si>
    <t>Строительство охранно-пропускного пункта</t>
  </si>
  <si>
    <t>Генеральный директор АО "КЭС"</t>
  </si>
  <si>
    <t>С</t>
  </si>
  <si>
    <t>Реконструкция ВЛ</t>
  </si>
  <si>
    <t>2.5 км</t>
  </si>
  <si>
    <t>Стоимость основных этапов работ по реализации инвестиционной программы компании на 2018-2020 годы</t>
  </si>
  <si>
    <t>мощность, МВт/МВА</t>
  </si>
  <si>
    <t>2.1.3.</t>
  </si>
  <si>
    <t>начало (квартал)*</t>
  </si>
  <si>
    <t>31.03.2021 г.</t>
  </si>
  <si>
    <t xml:space="preserve">ВСЕГО ГЕНЕРАЦИЯ, </t>
  </si>
  <si>
    <t xml:space="preserve">ВСЕГО ТРАНЗИТ, </t>
  </si>
  <si>
    <t>Мощность, МВА/МВт</t>
  </si>
  <si>
    <t xml:space="preserve">решаемые 
задачи </t>
  </si>
  <si>
    <t>Прогноз ввода/вывода объектов</t>
  </si>
  <si>
    <t>Перечень инвестиционных проектов на период реализации инвестиционной программы и план их финансирования</t>
  </si>
  <si>
    <t>на 2018-2020 годы</t>
  </si>
  <si>
    <t>Стоимость основных этапов работ по реализации инвестиционной программы компании</t>
  </si>
  <si>
    <t>Амортизационные отчисления, тыс. руб.</t>
  </si>
  <si>
    <t>Краткое описание инвестиционной программы</t>
  </si>
  <si>
    <t>Укрупненный сетевой график выполнения инвестиционного проекта</t>
  </si>
  <si>
    <t>Расчет амортизационных отчислений по вновь вводимому оборудованию</t>
  </si>
  <si>
    <t>Источники финансирования инвестиционной программы, тыс. рублей</t>
  </si>
  <si>
    <t>ВСЕГО,</t>
  </si>
  <si>
    <t>Повышение надежности энергоснабжения, оперативности переключений</t>
  </si>
  <si>
    <t>* в том числе:
- степень износа  электрооборудования
- срок вывода из эксплуатации электрооборудования
- уровень технического оснащения электрооборудования
- требования Системного оператора к электроэнергетическому объекту, которые необходимы для надежного</t>
  </si>
  <si>
    <t>Субъект РФ, 
на территории 
которого 
реализуется 
инвестиционный 
проект</t>
  </si>
  <si>
    <t>Показатели 
экономической эффективности реализации инвестиционного 
проекта ****</t>
  </si>
  <si>
    <t>2.3.</t>
  </si>
  <si>
    <t>без НДС</t>
  </si>
  <si>
    <t>3.2.</t>
  </si>
  <si>
    <t>3.3.</t>
  </si>
  <si>
    <t>Закупка экскаватора-погрузчика</t>
  </si>
  <si>
    <t>Закупка минипогрузчика</t>
  </si>
  <si>
    <t>Закупка бортового автомобиля</t>
  </si>
  <si>
    <t>*** - для сетевых организаций, переводящих на метод тарифного регулирования RAB, горизонт планирования может быть больше</t>
  </si>
  <si>
    <t>год 
начала 
строительства</t>
  </si>
  <si>
    <t>Приложение  №4.2</t>
  </si>
  <si>
    <t>Приложение  №4.1</t>
  </si>
  <si>
    <t>Приложение  №4.2 - 2</t>
  </si>
  <si>
    <t>Приложение  №4.2 -1</t>
  </si>
  <si>
    <t>Приложение №3.2 - 2</t>
  </si>
  <si>
    <t>Приложение  №3.1 - 2</t>
  </si>
  <si>
    <t>Приложение  №2.2 - 2</t>
  </si>
  <si>
    <t>Приложение  №1.3 - 2</t>
  </si>
  <si>
    <t>Приложение  №1.2 - 2</t>
  </si>
  <si>
    <t>Приложение  №1.1 - 2</t>
  </si>
  <si>
    <t>Приложение №3.2 -1</t>
  </si>
  <si>
    <t>Приложение  №3.1 - 1</t>
  </si>
  <si>
    <t>Приложение  №2.2 - 1</t>
  </si>
  <si>
    <t>Приложение  №1.3 - 1</t>
  </si>
  <si>
    <t>Приложение  №1.2 - 1</t>
  </si>
  <si>
    <t>Приложение  №1.1 - 1</t>
  </si>
  <si>
    <t>Закупка трансформаторов ТМГ</t>
  </si>
  <si>
    <t>31.12.2018 г.</t>
  </si>
  <si>
    <t>Повышение надежности энергоснабжения</t>
  </si>
  <si>
    <t>тыс. рублей (без НДС)</t>
  </si>
  <si>
    <t>Ожидаемый  2015 г.</t>
  </si>
  <si>
    <t>План 2016 г. (утверждено РСТ)</t>
  </si>
  <si>
    <t>План 2017 г. (утверждено РСТ)</t>
  </si>
  <si>
    <t>Прибыль до налогообложения (III + IV)</t>
  </si>
  <si>
    <t>Полезный отпуск электроэнергии, утвержденный РСТ и Ц КК, тыс. кВтч</t>
  </si>
  <si>
    <t>План 2018 г.</t>
  </si>
  <si>
    <t>План 2019 г.</t>
  </si>
  <si>
    <t>План 2020 г.</t>
  </si>
  <si>
    <t>3.4.</t>
  </si>
  <si>
    <t>Производственная необходимость обслуживания вновь построенных ВУ</t>
  </si>
  <si>
    <t>1.2.1.1.</t>
  </si>
  <si>
    <t>в т.ч. по ВЭУ</t>
  </si>
  <si>
    <t>1.2.4.</t>
  </si>
  <si>
    <t>Технологическое присоединение АО "РКЗ "Командор"</t>
  </si>
  <si>
    <t>4.1.</t>
  </si>
  <si>
    <t xml:space="preserve">Технологическое присоединение АО РКЗ "Командор" к электрическим сетям </t>
  </si>
  <si>
    <t>11.1.</t>
  </si>
  <si>
    <t xml:space="preserve">Увеличение пропускной способности сетей, в связи технологическим присоединением АО РКЗ "Командор" </t>
  </si>
  <si>
    <t>Реконструкция РП</t>
  </si>
  <si>
    <t>7.1.</t>
  </si>
  <si>
    <t>УАЗ-390945-480 "Фермер"</t>
  </si>
  <si>
    <t>12.1.</t>
  </si>
  <si>
    <t>12.2.</t>
  </si>
  <si>
    <t>окончание (квартал)**</t>
  </si>
  <si>
    <t>* * указан срок ввода в эксплуатацию.</t>
  </si>
  <si>
    <t>01.01.2018 г.</t>
  </si>
  <si>
    <t xml:space="preserve">01.01.2018 г. </t>
  </si>
  <si>
    <t xml:space="preserve"> * указан срок начала реализации проекта.</t>
  </si>
  <si>
    <t>Зам.генерального директора</t>
  </si>
  <si>
    <t>Монтаж ДГ на ДЭС-5</t>
  </si>
  <si>
    <t>2.1.4.</t>
  </si>
  <si>
    <t>2 МВА</t>
  </si>
  <si>
    <t>1,7 км</t>
  </si>
  <si>
    <t>Закупка КТПН</t>
  </si>
  <si>
    <t>1,2 МВА</t>
  </si>
  <si>
    <t>2019-2021</t>
  </si>
  <si>
    <t>8.1.</t>
  </si>
  <si>
    <t>8.2.</t>
  </si>
  <si>
    <t>9.1.</t>
  </si>
  <si>
    <t>13.1.</t>
  </si>
  <si>
    <t>13.2.</t>
  </si>
  <si>
    <t>Устройство площадки ДЭС-5</t>
  </si>
  <si>
    <t>Строительство КЛ и кабельных вводов</t>
  </si>
  <si>
    <t>2,4 МВА</t>
  </si>
  <si>
    <t xml:space="preserve">Строительство гаража </t>
  </si>
  <si>
    <t>Устройство электроцеха</t>
  </si>
  <si>
    <t xml:space="preserve">ВСЕГО генерация и транзит </t>
  </si>
  <si>
    <t>I</t>
  </si>
  <si>
    <t xml:space="preserve">Технологическое присоединение АО "РКЗ "Командор"; 100%  износ оборудования, дополнительный износ, связанный с увеличением нагрузки на покрытие дефицита мощности в период путины 2018-2020 годов;  федеральный закон от 23.11.2009 № 261-ФЗ «Об энергосбережении и о повышении энергетической эффективности» </t>
  </si>
  <si>
    <t>6.</t>
  </si>
  <si>
    <t>Технологическое присоединение ООО "Западное-М"</t>
  </si>
  <si>
    <t>6.1.</t>
  </si>
  <si>
    <t>7.</t>
  </si>
  <si>
    <t>Технологическое присоединение ООО "Лойд-Фиш"</t>
  </si>
  <si>
    <t xml:space="preserve">Строительство КЛ </t>
  </si>
  <si>
    <t>7.2.</t>
  </si>
  <si>
    <t xml:space="preserve">Монтаж дополнительных ячеек </t>
  </si>
  <si>
    <t>8.</t>
  </si>
  <si>
    <t>Технологическое присоединение ООО "Хайковая падь"</t>
  </si>
  <si>
    <t>Реконструкция ВЛ с устройством кабельной вставки</t>
  </si>
  <si>
    <t>Реконструкция ТП</t>
  </si>
  <si>
    <t>9.</t>
  </si>
  <si>
    <t>Технологическое присоединение ООО "Камчатскрыба"</t>
  </si>
  <si>
    <t>Увеличение пропускной способности 4-х вводов в РП-1</t>
  </si>
  <si>
    <t>Реконструкция 8-и ячеек РП-1 и замена сборных шин</t>
  </si>
  <si>
    <t xml:space="preserve">Реконструкция ячеек ЗРУ ДЭС-5, РУ ТП-5, РУ ТП-9 </t>
  </si>
  <si>
    <t>6.2.</t>
  </si>
  <si>
    <t>9.2.</t>
  </si>
  <si>
    <t>9.3.</t>
  </si>
  <si>
    <t>9.4.</t>
  </si>
  <si>
    <t>Исполнение Постановления ТМУ Росприроднадзора по делу об административном правонарушении №10/96-2017 от 26.09.2017 г.</t>
  </si>
  <si>
    <t>Реконструкция ячейки ЗРУ</t>
  </si>
  <si>
    <t>2,26 МВА</t>
  </si>
  <si>
    <t>1 МВА</t>
  </si>
  <si>
    <t>2,225 МВт</t>
  </si>
  <si>
    <t>0,4 МВт</t>
  </si>
  <si>
    <t>1,05 МВт</t>
  </si>
  <si>
    <t>4 км</t>
  </si>
  <si>
    <t>2,2 км</t>
  </si>
  <si>
    <t>0,35 МВт</t>
  </si>
  <si>
    <t>0,153 МВт</t>
  </si>
  <si>
    <t>0,63 МВА</t>
  </si>
  <si>
    <t>2,48 МВт</t>
  </si>
  <si>
    <t>0,2 км</t>
  </si>
  <si>
    <t>0,75 км</t>
  </si>
  <si>
    <t>2х1МВА</t>
  </si>
  <si>
    <t>4 шт</t>
  </si>
  <si>
    <t>2,225 МВт/ 1,7 км</t>
  </si>
  <si>
    <t>0,4 МВт/ 4 км</t>
  </si>
  <si>
    <t>1,05 МВт/ 2,2 км</t>
  </si>
  <si>
    <t>0,35 МВт/ 4 км, 1 МВА</t>
  </si>
  <si>
    <t>0,153 МВт/ 0,63 МВА</t>
  </si>
  <si>
    <t>Увеличение пропускной способности сетей, в связи технологическим присоединением ООО "Западное-М"</t>
  </si>
  <si>
    <t>14.1.</t>
  </si>
  <si>
    <t>15.1.</t>
  </si>
  <si>
    <t>15.2.</t>
  </si>
  <si>
    <t>15.3.</t>
  </si>
  <si>
    <t>15.4.</t>
  </si>
  <si>
    <t>Увеличение пропускной способности сетей, в связи технологическим присоединением ООО "Хайковая падь"</t>
  </si>
  <si>
    <t>Увеличение пропускной способности сетей, в связи технологическим присоединением ООО "Лойд-Фиш"</t>
  </si>
  <si>
    <t>Увеличение пропускной способности сетей, в связи технологическим присоединением ООО "Камчатскрыба"</t>
  </si>
  <si>
    <t>Прочие расходы из прибыли (кол.договор, проценты за кредит, финансирование кап.вложений)</t>
  </si>
  <si>
    <t>Избыток средств 2018 г.</t>
  </si>
  <si>
    <t>утв. НВВ</t>
  </si>
  <si>
    <t>факт НВВ</t>
  </si>
  <si>
    <t>покупная утв</t>
  </si>
  <si>
    <t>покупная факт</t>
  </si>
  <si>
    <t>НВВ приведенная</t>
  </si>
  <si>
    <t>кредитные средства</t>
  </si>
  <si>
    <t>утв 2019</t>
  </si>
  <si>
    <t>избыток 2018</t>
  </si>
  <si>
    <t>в т.ч. излишнеполученный доход за 2018 год</t>
  </si>
  <si>
    <t>Увеличение пропускной способности 3-х КЛ</t>
  </si>
  <si>
    <t>9.5.</t>
  </si>
  <si>
    <r>
      <t>Строительство 2-х КЛ 240 мм</t>
    </r>
    <r>
      <rPr>
        <vertAlign val="superscript"/>
        <sz val="12"/>
        <rFont val="Times New Roman"/>
        <family val="1"/>
        <charset val="204"/>
      </rPr>
      <t>2</t>
    </r>
  </si>
  <si>
    <t>9.6.</t>
  </si>
  <si>
    <t>1,26 МВА</t>
  </si>
  <si>
    <t>2,48 МВт/ 0,2 км ; 0,75 км ; 4 км ; 1,26 МВА</t>
  </si>
  <si>
    <t>15.5.</t>
  </si>
  <si>
    <t>15.6.</t>
  </si>
</sst>
</file>

<file path=xl/styles.xml><?xml version="1.0" encoding="utf-8"?>
<styleSheet xmlns="http://schemas.openxmlformats.org/spreadsheetml/2006/main">
  <numFmts count="3">
    <numFmt numFmtId="164" formatCode="######0.0#####"/>
    <numFmt numFmtId="165" formatCode="#,##0.000"/>
    <numFmt numFmtId="166" formatCode="0.0"/>
  </numFmts>
  <fonts count="52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vertAlign val="superscript"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723">
    <xf numFmtId="0" fontId="0" fillId="0" borderId="0" xfId="0"/>
    <xf numFmtId="0" fontId="14" fillId="0" borderId="0" xfId="0" applyFont="1"/>
    <xf numFmtId="0" fontId="14" fillId="0" borderId="0" xfId="0" applyFont="1" applyFill="1"/>
    <xf numFmtId="0" fontId="14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16" fontId="21" fillId="0" borderId="17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 vertical="center"/>
    </xf>
    <xf numFmtId="1" fontId="21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wrapText="1"/>
    </xf>
    <xf numFmtId="2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Border="1" applyAlignment="1">
      <alignment horizontal="left" vertical="top"/>
    </xf>
    <xf numFmtId="0" fontId="21" fillId="0" borderId="0" xfId="0" applyFont="1"/>
    <xf numFmtId="2" fontId="22" fillId="0" borderId="0" xfId="0" applyNumberFormat="1" applyFont="1" applyAlignment="1">
      <alignment vertical="top" wrapText="1"/>
    </xf>
    <xf numFmtId="0" fontId="25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distributed"/>
    </xf>
    <xf numFmtId="0" fontId="25" fillId="0" borderId="11" xfId="0" applyFont="1" applyBorder="1" applyAlignment="1">
      <alignment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distributed" wrapText="1"/>
    </xf>
    <xf numFmtId="0" fontId="14" fillId="0" borderId="11" xfId="0" applyFont="1" applyBorder="1"/>
    <xf numFmtId="16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4" fillId="0" borderId="11" xfId="0" applyFont="1" applyBorder="1" applyAlignment="1">
      <alignment vertical="justify"/>
    </xf>
    <xf numFmtId="0" fontId="21" fillId="0" borderId="0" xfId="0" applyFont="1" applyBorder="1" applyAlignment="1"/>
    <xf numFmtId="0" fontId="14" fillId="0" borderId="0" xfId="0" applyFont="1" applyAlignment="1"/>
    <xf numFmtId="0" fontId="14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left" vertical="top" wrapText="1"/>
    </xf>
    <xf numFmtId="2" fontId="14" fillId="0" borderId="0" xfId="0" applyNumberFormat="1" applyFont="1" applyAlignment="1">
      <alignment vertical="top"/>
    </xf>
    <xf numFmtId="0" fontId="25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5" fillId="0" borderId="11" xfId="0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1" fillId="0" borderId="0" xfId="0" applyFont="1" applyFill="1" applyAlignment="1">
      <alignment horizontal="center" vertical="top" wrapText="1"/>
    </xf>
    <xf numFmtId="0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top" wrapText="1"/>
    </xf>
    <xf numFmtId="0" fontId="14" fillId="0" borderId="0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/>
    </xf>
    <xf numFmtId="164" fontId="21" fillId="0" borderId="0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14" fillId="0" borderId="11" xfId="0" applyFont="1" applyFill="1" applyBorder="1"/>
    <xf numFmtId="0" fontId="14" fillId="0" borderId="11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 indent="4"/>
    </xf>
    <xf numFmtId="0" fontId="0" fillId="0" borderId="0" xfId="0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/>
    </xf>
    <xf numFmtId="0" fontId="14" fillId="0" borderId="11" xfId="0" applyFont="1" applyFill="1" applyBorder="1" applyAlignment="1">
      <alignment horizontal="center" vertical="center"/>
    </xf>
    <xf numFmtId="3" fontId="14" fillId="0" borderId="20" xfId="0" applyNumberFormat="1" applyFont="1" applyFill="1" applyBorder="1" applyAlignment="1">
      <alignment horizontal="center" vertical="center" wrapText="1"/>
    </xf>
    <xf numFmtId="1" fontId="14" fillId="0" borderId="0" xfId="0" applyNumberFormat="1" applyFont="1"/>
    <xf numFmtId="3" fontId="14" fillId="0" borderId="0" xfId="0" applyNumberFormat="1" applyFont="1"/>
    <xf numFmtId="1" fontId="14" fillId="0" borderId="11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right"/>
    </xf>
    <xf numFmtId="0" fontId="25" fillId="0" borderId="11" xfId="0" applyFont="1" applyBorder="1" applyAlignment="1">
      <alignment vertical="justify"/>
    </xf>
    <xf numFmtId="0" fontId="25" fillId="0" borderId="18" xfId="0" applyFont="1" applyBorder="1" applyAlignment="1">
      <alignment vertical="center"/>
    </xf>
    <xf numFmtId="0" fontId="25" fillId="0" borderId="18" xfId="0" applyFont="1" applyBorder="1" applyAlignment="1">
      <alignment horizontal="center" vertical="center"/>
    </xf>
    <xf numFmtId="0" fontId="25" fillId="0" borderId="22" xfId="0" applyFont="1" applyBorder="1" applyAlignment="1">
      <alignment vertical="center"/>
    </xf>
    <xf numFmtId="0" fontId="25" fillId="0" borderId="10" xfId="0" applyFont="1" applyBorder="1" applyAlignment="1">
      <alignment horizontal="center"/>
    </xf>
    <xf numFmtId="0" fontId="14" fillId="0" borderId="0" xfId="0" applyFont="1" applyBorder="1" applyAlignment="1">
      <alignment vertical="justify"/>
    </xf>
    <xf numFmtId="1" fontId="14" fillId="0" borderId="11" xfId="0" applyNumberFormat="1" applyFont="1" applyFill="1" applyBorder="1" applyAlignment="1">
      <alignment horizontal="center"/>
    </xf>
    <xf numFmtId="0" fontId="14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left" vertical="top" wrapText="1"/>
    </xf>
    <xf numFmtId="0" fontId="27" fillId="0" borderId="0" xfId="0" applyFont="1" applyAlignment="1"/>
    <xf numFmtId="0" fontId="14" fillId="0" borderId="11" xfId="0" applyNumberFormat="1" applyFont="1" applyFill="1" applyBorder="1" applyAlignment="1">
      <alignment horizontal="left" vertical="top" wrapText="1"/>
    </xf>
    <xf numFmtId="0" fontId="14" fillId="0" borderId="18" xfId="0" applyNumberFormat="1" applyFont="1" applyFill="1" applyBorder="1" applyAlignment="1">
      <alignment horizontal="center" vertical="top" wrapText="1"/>
    </xf>
    <xf numFmtId="0" fontId="14" fillId="0" borderId="22" xfId="0" applyFont="1" applyFill="1" applyBorder="1"/>
    <xf numFmtId="2" fontId="33" fillId="0" borderId="0" xfId="0" applyNumberFormat="1" applyFont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0" fillId="0" borderId="0" xfId="0" applyAlignment="1"/>
    <xf numFmtId="0" fontId="0" fillId="0" borderId="0" xfId="0" applyAlignment="1">
      <alignment horizontal="right"/>
    </xf>
    <xf numFmtId="14" fontId="14" fillId="0" borderId="11" xfId="0" applyNumberFormat="1" applyFont="1" applyFill="1" applyBorder="1" applyAlignment="1">
      <alignment horizontal="center" vertical="top" wrapText="1"/>
    </xf>
    <xf numFmtId="14" fontId="14" fillId="0" borderId="1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/>
    </xf>
    <xf numFmtId="0" fontId="21" fillId="0" borderId="11" xfId="0" applyNumberFormat="1" applyFont="1" applyFill="1" applyBorder="1" applyAlignment="1">
      <alignment horizontal="left" vertical="top" wrapText="1"/>
    </xf>
    <xf numFmtId="0" fontId="21" fillId="0" borderId="11" xfId="0" applyFont="1" applyFill="1" applyBorder="1"/>
    <xf numFmtId="0" fontId="21" fillId="0" borderId="0" xfId="0" applyFont="1" applyFill="1" applyBorder="1"/>
    <xf numFmtId="0" fontId="35" fillId="0" borderId="0" xfId="0" applyFont="1" applyAlignment="1">
      <alignment horizontal="left"/>
    </xf>
    <xf numFmtId="3" fontId="14" fillId="0" borderId="11" xfId="0" applyNumberFormat="1" applyFont="1" applyFill="1" applyBorder="1" applyAlignment="1">
      <alignment horizontal="center" vertical="center" wrapText="1"/>
    </xf>
    <xf numFmtId="3" fontId="14" fillId="0" borderId="23" xfId="0" applyNumberFormat="1" applyFont="1" applyFill="1" applyBorder="1" applyAlignment="1">
      <alignment horizontal="center" vertical="center" wrapText="1"/>
    </xf>
    <xf numFmtId="3" fontId="14" fillId="0" borderId="18" xfId="0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justify"/>
    </xf>
    <xf numFmtId="0" fontId="25" fillId="0" borderId="12" xfId="0" applyFont="1" applyBorder="1" applyAlignment="1">
      <alignment vertical="center"/>
    </xf>
    <xf numFmtId="1" fontId="36" fillId="0" borderId="0" xfId="0" applyNumberFormat="1" applyFont="1"/>
    <xf numFmtId="0" fontId="14" fillId="0" borderId="0" xfId="0" applyFont="1" applyFill="1" applyBorder="1" applyAlignment="1">
      <alignment horizontal="left" vertical="center" wrapText="1"/>
    </xf>
    <xf numFmtId="0" fontId="24" fillId="0" borderId="24" xfId="0" applyFont="1" applyBorder="1" applyAlignment="1">
      <alignment horizontal="center" vertical="center" wrapText="1"/>
    </xf>
    <xf numFmtId="3" fontId="21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3" fontId="14" fillId="0" borderId="11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vertical="top"/>
    </xf>
    <xf numFmtId="0" fontId="25" fillId="0" borderId="11" xfId="0" applyFont="1" applyBorder="1" applyAlignment="1">
      <alignment horizontal="left" vertical="justify"/>
    </xf>
    <xf numFmtId="0" fontId="28" fillId="0" borderId="0" xfId="0" applyFont="1" applyFill="1" applyBorder="1" applyAlignment="1"/>
    <xf numFmtId="0" fontId="25" fillId="0" borderId="25" xfId="0" applyFont="1" applyBorder="1" applyAlignment="1">
      <alignment vertical="center"/>
    </xf>
    <xf numFmtId="2" fontId="14" fillId="0" borderId="1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/>
    </xf>
    <xf numFmtId="2" fontId="33" fillId="0" borderId="0" xfId="0" applyNumberFormat="1" applyFont="1" applyAlignment="1">
      <alignment horizontal="right" vertical="top" wrapText="1"/>
    </xf>
    <xf numFmtId="3" fontId="14" fillId="0" borderId="12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vertical="center"/>
    </xf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horizontal="left"/>
    </xf>
    <xf numFmtId="0" fontId="32" fillId="0" borderId="0" xfId="0" applyFont="1" applyFill="1"/>
    <xf numFmtId="0" fontId="14" fillId="0" borderId="10" xfId="0" applyFont="1" applyBorder="1" applyAlignment="1">
      <alignment horizontal="center"/>
    </xf>
    <xf numFmtId="3" fontId="14" fillId="0" borderId="11" xfId="0" applyNumberFormat="1" applyFont="1" applyFill="1" applyBorder="1"/>
    <xf numFmtId="1" fontId="14" fillId="0" borderId="12" xfId="0" applyNumberFormat="1" applyFont="1" applyFill="1" applyBorder="1" applyAlignment="1">
      <alignment horizontal="center"/>
    </xf>
    <xf numFmtId="0" fontId="21" fillId="0" borderId="19" xfId="0" applyNumberFormat="1" applyFont="1" applyFill="1" applyBorder="1" applyAlignment="1">
      <alignment horizontal="center" vertical="top" wrapText="1"/>
    </xf>
    <xf numFmtId="0" fontId="21" fillId="0" borderId="13" xfId="0" applyNumberFormat="1" applyFont="1" applyFill="1" applyBorder="1" applyAlignment="1">
      <alignment horizontal="left" vertical="top" wrapText="1"/>
    </xf>
    <xf numFmtId="0" fontId="21" fillId="0" borderId="13" xfId="0" applyNumberFormat="1" applyFont="1" applyFill="1" applyBorder="1" applyAlignment="1">
      <alignment horizontal="center" vertical="top" wrapText="1"/>
    </xf>
    <xf numFmtId="0" fontId="21" fillId="0" borderId="13" xfId="0" applyFont="1" applyFill="1" applyBorder="1"/>
    <xf numFmtId="3" fontId="21" fillId="0" borderId="13" xfId="0" applyNumberFormat="1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32" fillId="0" borderId="0" xfId="0" applyFont="1" applyAlignment="1"/>
    <xf numFmtId="0" fontId="41" fillId="0" borderId="0" xfId="0" applyFont="1" applyFill="1" applyAlignment="1">
      <alignment horizontal="center" vertical="top" wrapText="1"/>
    </xf>
    <xf numFmtId="1" fontId="14" fillId="0" borderId="11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Fill="1" applyAlignment="1">
      <alignment horizontal="center" vertical="top" wrapText="1"/>
    </xf>
    <xf numFmtId="0" fontId="43" fillId="0" borderId="0" xfId="0" applyFont="1" applyAlignment="1"/>
    <xf numFmtId="0" fontId="37" fillId="0" borderId="0" xfId="0" applyFont="1" applyFill="1"/>
    <xf numFmtId="0" fontId="37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Fill="1" applyAlignment="1">
      <alignment horizont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center"/>
    </xf>
    <xf numFmtId="2" fontId="21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center" vertical="center" wrapText="1"/>
    </xf>
    <xf numFmtId="3" fontId="14" fillId="0" borderId="28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14" fillId="0" borderId="29" xfId="0" applyNumberFormat="1" applyFont="1" applyFill="1" applyBorder="1" applyAlignment="1">
      <alignment horizontal="center" vertical="center" wrapText="1"/>
    </xf>
    <xf numFmtId="3" fontId="14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45" fillId="0" borderId="11" xfId="0" applyFont="1" applyFill="1" applyBorder="1" applyAlignment="1">
      <alignment horizontal="center" vertical="center" wrapText="1"/>
    </xf>
    <xf numFmtId="16" fontId="21" fillId="0" borderId="16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6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distributed"/>
    </xf>
    <xf numFmtId="0" fontId="35" fillId="0" borderId="0" xfId="0" applyFont="1" applyAlignment="1"/>
    <xf numFmtId="0" fontId="31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37" fillId="0" borderId="0" xfId="0" applyFont="1" applyAlignment="1"/>
    <xf numFmtId="0" fontId="14" fillId="0" borderId="32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top" wrapText="1"/>
    </xf>
    <xf numFmtId="0" fontId="21" fillId="0" borderId="0" xfId="0" applyNumberFormat="1" applyFont="1" applyFill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" fontId="21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vertical="top" wrapText="1"/>
    </xf>
    <xf numFmtId="0" fontId="25" fillId="0" borderId="0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3" fontId="24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45" xfId="0" applyFont="1" applyBorder="1"/>
    <xf numFmtId="0" fontId="14" fillId="0" borderId="32" xfId="0" applyFont="1" applyBorder="1"/>
    <xf numFmtId="0" fontId="21" fillId="0" borderId="32" xfId="0" applyFont="1" applyBorder="1" applyAlignment="1"/>
    <xf numFmtId="0" fontId="21" fillId="0" borderId="12" xfId="0" applyFont="1" applyBorder="1" applyAlignment="1">
      <alignment horizontal="center"/>
    </xf>
    <xf numFmtId="0" fontId="14" fillId="0" borderId="12" xfId="0" applyFont="1" applyBorder="1" applyAlignment="1">
      <alignment vertical="justify"/>
    </xf>
    <xf numFmtId="0" fontId="14" fillId="0" borderId="14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justify"/>
    </xf>
    <xf numFmtId="3" fontId="46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justify"/>
    </xf>
    <xf numFmtId="0" fontId="26" fillId="0" borderId="11" xfId="0" applyFont="1" applyBorder="1" applyAlignment="1">
      <alignment horizontal="center" vertical="justify"/>
    </xf>
    <xf numFmtId="0" fontId="14" fillId="0" borderId="0" xfId="0" applyFont="1" applyFill="1" applyAlignment="1">
      <alignment horizontal="right"/>
    </xf>
    <xf numFmtId="0" fontId="32" fillId="0" borderId="0" xfId="0" applyFont="1" applyAlignment="1">
      <alignment horizontal="right"/>
    </xf>
    <xf numFmtId="2" fontId="32" fillId="0" borderId="0" xfId="0" applyNumberFormat="1" applyFont="1" applyAlignment="1">
      <alignment vertical="top" wrapText="1"/>
    </xf>
    <xf numFmtId="3" fontId="14" fillId="0" borderId="11" xfId="0" applyNumberFormat="1" applyFont="1" applyFill="1" applyBorder="1" applyAlignment="1">
      <alignment horizontal="center" vertical="top"/>
    </xf>
    <xf numFmtId="0" fontId="25" fillId="0" borderId="0" xfId="0" applyFont="1" applyBorder="1" applyAlignment="1">
      <alignment horizontal="center" vertical="justify"/>
    </xf>
    <xf numFmtId="3" fontId="25" fillId="0" borderId="0" xfId="0" applyNumberFormat="1" applyFont="1" applyBorder="1" applyAlignment="1">
      <alignment vertical="center"/>
    </xf>
    <xf numFmtId="3" fontId="25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37" fillId="0" borderId="0" xfId="0" applyFont="1" applyFill="1" applyAlignment="1">
      <alignment horizontal="right"/>
    </xf>
    <xf numFmtId="0" fontId="21" fillId="0" borderId="1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14" fillId="0" borderId="0" xfId="37" applyFont="1"/>
    <xf numFmtId="0" fontId="32" fillId="0" borderId="0" xfId="37" applyFont="1" applyAlignment="1"/>
    <xf numFmtId="0" fontId="14" fillId="0" borderId="0" xfId="37"/>
    <xf numFmtId="0" fontId="14" fillId="0" borderId="0" xfId="37" applyFont="1" applyAlignment="1">
      <alignment horizontal="center"/>
    </xf>
    <xf numFmtId="0" fontId="14" fillId="0" borderId="0" xfId="37" applyAlignment="1">
      <alignment horizontal="center"/>
    </xf>
    <xf numFmtId="0" fontId="14" fillId="0" borderId="0" xfId="37" applyFont="1" applyAlignment="1">
      <alignment horizontal="right"/>
    </xf>
    <xf numFmtId="0" fontId="14" fillId="0" borderId="0" xfId="37" applyAlignment="1">
      <alignment horizontal="right"/>
    </xf>
    <xf numFmtId="0" fontId="37" fillId="0" borderId="0" xfId="37" applyFont="1"/>
    <xf numFmtId="0" fontId="37" fillId="0" borderId="0" xfId="37" applyFont="1" applyAlignment="1">
      <alignment horizontal="center"/>
    </xf>
    <xf numFmtId="0" fontId="30" fillId="0" borderId="11" xfId="37" applyFont="1" applyBorder="1" applyAlignment="1">
      <alignment horizontal="center" vertical="center"/>
    </xf>
    <xf numFmtId="3" fontId="30" fillId="0" borderId="11" xfId="37" applyNumberFormat="1" applyFont="1" applyBorder="1" applyAlignment="1">
      <alignment horizontal="center" vertical="center"/>
    </xf>
    <xf numFmtId="0" fontId="14" fillId="0" borderId="0" xfId="37" applyAlignment="1">
      <alignment vertical="center"/>
    </xf>
    <xf numFmtId="0" fontId="21" fillId="0" borderId="11" xfId="37" applyFont="1" applyBorder="1" applyAlignment="1">
      <alignment horizontal="center" vertical="center"/>
    </xf>
    <xf numFmtId="0" fontId="21" fillId="0" borderId="11" xfId="37" applyFont="1" applyBorder="1" applyAlignment="1">
      <alignment horizontal="justify" vertical="center" wrapText="1"/>
    </xf>
    <xf numFmtId="3" fontId="21" fillId="0" borderId="11" xfId="37" applyNumberFormat="1" applyFont="1" applyBorder="1" applyAlignment="1">
      <alignment horizontal="center" vertical="center"/>
    </xf>
    <xf numFmtId="0" fontId="14" fillId="0" borderId="11" xfId="37" applyFont="1" applyBorder="1" applyAlignment="1">
      <alignment horizontal="center" vertical="center"/>
    </xf>
    <xf numFmtId="0" fontId="14" fillId="0" borderId="11" xfId="37" applyFont="1" applyBorder="1" applyAlignment="1">
      <alignment horizontal="justify" vertical="center" wrapText="1"/>
    </xf>
    <xf numFmtId="3" fontId="14" fillId="0" borderId="11" xfId="37" applyNumberFormat="1" applyFont="1" applyBorder="1" applyAlignment="1">
      <alignment horizontal="center" vertical="center"/>
    </xf>
    <xf numFmtId="0" fontId="28" fillId="0" borderId="11" xfId="37" applyFont="1" applyBorder="1" applyAlignment="1">
      <alignment horizontal="center" vertical="center"/>
    </xf>
    <xf numFmtId="0" fontId="28" fillId="0" borderId="11" xfId="37" applyFont="1" applyBorder="1" applyAlignment="1">
      <alignment horizontal="justify" vertical="center" wrapText="1"/>
    </xf>
    <xf numFmtId="3" fontId="21" fillId="0" borderId="11" xfId="37" applyNumberFormat="1" applyFont="1" applyBorder="1" applyAlignment="1">
      <alignment horizontal="center" vertical="center" wrapText="1"/>
    </xf>
    <xf numFmtId="0" fontId="14" fillId="0" borderId="42" xfId="37" applyBorder="1" applyAlignment="1">
      <alignment vertical="center"/>
    </xf>
    <xf numFmtId="0" fontId="14" fillId="0" borderId="0" xfId="37" applyBorder="1" applyAlignment="1">
      <alignment vertical="center"/>
    </xf>
    <xf numFmtId="3" fontId="21" fillId="0" borderId="11" xfId="37" applyNumberFormat="1" applyFont="1" applyFill="1" applyBorder="1" applyAlignment="1">
      <alignment horizontal="center" vertical="center"/>
    </xf>
    <xf numFmtId="3" fontId="14" fillId="0" borderId="11" xfId="37" applyNumberFormat="1" applyFont="1" applyFill="1" applyBorder="1" applyAlignment="1">
      <alignment horizontal="center" vertical="center"/>
    </xf>
    <xf numFmtId="0" fontId="14" fillId="0" borderId="0" xfId="37" applyFont="1" applyAlignment="1">
      <alignment vertical="center"/>
    </xf>
    <xf numFmtId="3" fontId="28" fillId="0" borderId="11" xfId="37" applyNumberFormat="1" applyFont="1" applyBorder="1" applyAlignment="1">
      <alignment horizontal="center" vertical="center"/>
    </xf>
    <xf numFmtId="0" fontId="28" fillId="0" borderId="0" xfId="37" applyFont="1" applyAlignment="1">
      <alignment vertical="center"/>
    </xf>
    <xf numFmtId="0" fontId="14" fillId="0" borderId="11" xfId="37" applyFont="1" applyFill="1" applyBorder="1" applyAlignment="1">
      <alignment horizontal="center" vertical="center"/>
    </xf>
    <xf numFmtId="0" fontId="14" fillId="0" borderId="11" xfId="37" applyFont="1" applyFill="1" applyBorder="1" applyAlignment="1">
      <alignment horizontal="justify" vertical="center" wrapText="1"/>
    </xf>
    <xf numFmtId="0" fontId="14" fillId="0" borderId="0" xfId="37" applyFill="1" applyAlignment="1">
      <alignment vertical="center"/>
    </xf>
    <xf numFmtId="0" fontId="28" fillId="0" borderId="11" xfId="37" applyFont="1" applyFill="1" applyBorder="1" applyAlignment="1">
      <alignment horizontal="center" vertical="center"/>
    </xf>
    <xf numFmtId="3" fontId="28" fillId="0" borderId="11" xfId="37" applyNumberFormat="1" applyFont="1" applyFill="1" applyBorder="1" applyAlignment="1">
      <alignment horizontal="center" vertical="center"/>
    </xf>
    <xf numFmtId="0" fontId="28" fillId="0" borderId="0" xfId="37" applyFont="1" applyFill="1" applyAlignment="1">
      <alignment vertical="center"/>
    </xf>
    <xf numFmtId="0" fontId="14" fillId="0" borderId="11" xfId="37" applyFont="1" applyBorder="1" applyAlignment="1">
      <alignment horizontal="justify" vertical="center"/>
    </xf>
    <xf numFmtId="3" fontId="14" fillId="0" borderId="11" xfId="37" applyNumberFormat="1" applyFont="1" applyBorder="1" applyAlignment="1">
      <alignment horizontal="center" vertical="center" wrapText="1"/>
    </xf>
    <xf numFmtId="16" fontId="14" fillId="0" borderId="11" xfId="37" applyNumberFormat="1" applyFont="1" applyBorder="1" applyAlignment="1">
      <alignment horizontal="center" vertical="center"/>
    </xf>
    <xf numFmtId="0" fontId="31" fillId="0" borderId="11" xfId="37" applyFont="1" applyBorder="1"/>
    <xf numFmtId="3" fontId="14" fillId="0" borderId="0" xfId="37" applyNumberFormat="1" applyAlignment="1">
      <alignment vertical="center"/>
    </xf>
    <xf numFmtId="0" fontId="21" fillId="0" borderId="42" xfId="37" applyFont="1" applyBorder="1" applyAlignment="1">
      <alignment horizontal="center" vertical="center"/>
    </xf>
    <xf numFmtId="0" fontId="21" fillId="0" borderId="0" xfId="37" applyFont="1" applyAlignment="1">
      <alignment vertical="center"/>
    </xf>
    <xf numFmtId="16" fontId="28" fillId="0" borderId="11" xfId="37" applyNumberFormat="1" applyFont="1" applyBorder="1" applyAlignment="1">
      <alignment horizontal="center" vertical="center"/>
    </xf>
    <xf numFmtId="3" fontId="14" fillId="0" borderId="11" xfId="37" applyNumberFormat="1" applyBorder="1" applyAlignment="1">
      <alignment horizontal="center" vertical="center"/>
    </xf>
    <xf numFmtId="165" fontId="14" fillId="0" borderId="11" xfId="37" applyNumberFormat="1" applyBorder="1" applyAlignment="1">
      <alignment horizontal="center" vertical="center"/>
    </xf>
    <xf numFmtId="4" fontId="14" fillId="0" borderId="11" xfId="37" applyNumberFormat="1" applyBorder="1" applyAlignment="1">
      <alignment horizontal="center" vertical="center"/>
    </xf>
    <xf numFmtId="4" fontId="14" fillId="0" borderId="11" xfId="37" applyNumberFormat="1" applyFont="1" applyBorder="1" applyAlignment="1">
      <alignment horizontal="center" vertical="center" wrapText="1"/>
    </xf>
    <xf numFmtId="0" fontId="21" fillId="0" borderId="11" xfId="37" applyFont="1" applyFill="1" applyBorder="1" applyAlignment="1">
      <alignment horizontal="center" vertical="center"/>
    </xf>
    <xf numFmtId="0" fontId="21" fillId="0" borderId="11" xfId="37" applyFont="1" applyFill="1" applyBorder="1" applyAlignment="1">
      <alignment horizontal="justify" vertical="center" wrapText="1"/>
    </xf>
    <xf numFmtId="4" fontId="21" fillId="0" borderId="11" xfId="37" applyNumberFormat="1" applyFont="1" applyBorder="1" applyAlignment="1">
      <alignment horizontal="center"/>
    </xf>
    <xf numFmtId="0" fontId="21" fillId="0" borderId="0" xfId="37" applyFont="1"/>
    <xf numFmtId="0" fontId="14" fillId="0" borderId="11" xfId="37" applyFont="1" applyBorder="1"/>
    <xf numFmtId="4" fontId="14" fillId="0" borderId="11" xfId="37" applyNumberFormat="1" applyFont="1" applyBorder="1" applyAlignment="1">
      <alignment horizontal="center"/>
    </xf>
    <xf numFmtId="4" fontId="14" fillId="0" borderId="11" xfId="37" applyNumberFormat="1" applyBorder="1" applyAlignment="1">
      <alignment horizontal="center"/>
    </xf>
    <xf numFmtId="1" fontId="14" fillId="0" borderId="0" xfId="37" applyNumberFormat="1"/>
    <xf numFmtId="3" fontId="14" fillId="0" borderId="0" xfId="37" applyNumberFormat="1"/>
    <xf numFmtId="3" fontId="14" fillId="0" borderId="11" xfId="37" applyNumberFormat="1" applyFont="1" applyBorder="1" applyAlignment="1">
      <alignment horizontal="center"/>
    </xf>
    <xf numFmtId="4" fontId="14" fillId="0" borderId="0" xfId="37" applyNumberFormat="1" applyFont="1" applyAlignment="1">
      <alignment horizontal="center"/>
    </xf>
    <xf numFmtId="4" fontId="14" fillId="0" borderId="0" xfId="37" applyNumberFormat="1" applyAlignment="1">
      <alignment horizontal="center"/>
    </xf>
    <xf numFmtId="0" fontId="14" fillId="0" borderId="0" xfId="37" applyFont="1" applyFill="1" applyBorder="1" applyAlignment="1">
      <alignment horizontal="justify" vertical="center" wrapText="1"/>
    </xf>
    <xf numFmtId="14" fontId="14" fillId="0" borderId="11" xfId="37" applyNumberFormat="1" applyFont="1" applyBorder="1" applyAlignment="1">
      <alignment horizontal="center" vertical="center"/>
    </xf>
    <xf numFmtId="3" fontId="14" fillId="0" borderId="0" xfId="37" applyNumberFormat="1" applyFont="1" applyAlignment="1">
      <alignment horizontal="center"/>
    </xf>
    <xf numFmtId="3" fontId="14" fillId="0" borderId="0" xfId="37" applyNumberFormat="1" applyAlignment="1">
      <alignment horizontal="center"/>
    </xf>
    <xf numFmtId="0" fontId="21" fillId="0" borderId="11" xfId="37" applyFont="1" applyBorder="1" applyAlignment="1">
      <alignment horizontal="center"/>
    </xf>
    <xf numFmtId="3" fontId="21" fillId="0" borderId="11" xfId="37" applyNumberFormat="1" applyFont="1" applyBorder="1" applyAlignment="1">
      <alignment horizontal="center"/>
    </xf>
    <xf numFmtId="165" fontId="21" fillId="0" borderId="11" xfId="37" applyNumberFormat="1" applyFont="1" applyBorder="1" applyAlignment="1">
      <alignment horizontal="center"/>
    </xf>
    <xf numFmtId="0" fontId="14" fillId="0" borderId="11" xfId="37" applyFont="1" applyBorder="1" applyAlignment="1">
      <alignment horizontal="center"/>
    </xf>
    <xf numFmtId="2" fontId="14" fillId="0" borderId="11" xfId="37" applyNumberFormat="1" applyFont="1" applyBorder="1" applyAlignment="1">
      <alignment horizontal="center"/>
    </xf>
    <xf numFmtId="1" fontId="14" fillId="0" borderId="0" xfId="37" applyNumberFormat="1" applyFont="1" applyAlignment="1">
      <alignment horizontal="center"/>
    </xf>
    <xf numFmtId="1" fontId="14" fillId="0" borderId="11" xfId="37" applyNumberFormat="1" applyFont="1" applyBorder="1" applyAlignment="1">
      <alignment horizontal="center"/>
    </xf>
    <xf numFmtId="166" fontId="14" fillId="0" borderId="11" xfId="37" applyNumberFormat="1" applyFont="1" applyBorder="1" applyAlignment="1">
      <alignment horizontal="center"/>
    </xf>
    <xf numFmtId="0" fontId="14" fillId="0" borderId="0" xfId="37" applyFont="1" applyBorder="1" applyAlignment="1">
      <alignment horizontal="center"/>
    </xf>
    <xf numFmtId="0" fontId="14" fillId="0" borderId="0" xfId="37" applyFont="1" applyBorder="1"/>
    <xf numFmtId="1" fontId="14" fillId="0" borderId="0" xfId="37" applyNumberFormat="1" applyFont="1" applyBorder="1" applyAlignment="1">
      <alignment horizontal="center"/>
    </xf>
    <xf numFmtId="166" fontId="14" fillId="0" borderId="0" xfId="37" applyNumberFormat="1" applyFont="1" applyBorder="1" applyAlignment="1">
      <alignment horizontal="center"/>
    </xf>
    <xf numFmtId="0" fontId="14" fillId="0" borderId="0" xfId="37" applyFont="1" applyFill="1" applyBorder="1"/>
    <xf numFmtId="0" fontId="37" fillId="0" borderId="0" xfId="37" applyFont="1" applyAlignment="1"/>
    <xf numFmtId="0" fontId="37" fillId="0" borderId="0" xfId="37" applyFont="1" applyAlignment="1">
      <alignment horizontal="right"/>
    </xf>
    <xf numFmtId="2" fontId="47" fillId="0" borderId="0" xfId="37" applyNumberFormat="1" applyFont="1" applyAlignment="1">
      <alignment vertical="top" wrapText="1"/>
    </xf>
    <xf numFmtId="0" fontId="21" fillId="0" borderId="11" xfId="0" applyFont="1" applyBorder="1"/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left" vertical="center" wrapText="1"/>
    </xf>
    <xf numFmtId="3" fontId="28" fillId="0" borderId="11" xfId="0" applyNumberFormat="1" applyFont="1" applyFill="1" applyBorder="1" applyAlignment="1">
      <alignment horizontal="center"/>
    </xf>
    <xf numFmtId="3" fontId="28" fillId="0" borderId="1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 applyAlignment="1"/>
    <xf numFmtId="0" fontId="32" fillId="0" borderId="0" xfId="0" applyFont="1" applyAlignment="1">
      <alignment horizontal="right"/>
    </xf>
    <xf numFmtId="0" fontId="32" fillId="0" borderId="0" xfId="0" applyFont="1" applyAlignment="1"/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1" fontId="14" fillId="0" borderId="16" xfId="0" applyNumberFormat="1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 wrapText="1"/>
    </xf>
    <xf numFmtId="3" fontId="21" fillId="0" borderId="11" xfId="0" applyNumberFormat="1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top"/>
    </xf>
    <xf numFmtId="0" fontId="14" fillId="0" borderId="24" xfId="0" applyFont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3" fontId="25" fillId="0" borderId="18" xfId="0" applyNumberFormat="1" applyFont="1" applyBorder="1" applyAlignment="1">
      <alignment vertical="center"/>
    </xf>
    <xf numFmtId="3" fontId="25" fillId="0" borderId="18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4" fillId="0" borderId="11" xfId="0" applyNumberFormat="1" applyFont="1" applyBorder="1" applyAlignment="1">
      <alignment vertical="center"/>
    </xf>
    <xf numFmtId="3" fontId="24" fillId="0" borderId="11" xfId="0" applyNumberFormat="1" applyFont="1" applyBorder="1" applyAlignment="1">
      <alignment horizontal="center" vertical="center"/>
    </xf>
    <xf numFmtId="0" fontId="25" fillId="0" borderId="24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1" xfId="0" applyFont="1" applyBorder="1" applyAlignment="1">
      <alignment vertical="justify"/>
    </xf>
    <xf numFmtId="1" fontId="24" fillId="0" borderId="11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justify"/>
    </xf>
    <xf numFmtId="0" fontId="21" fillId="0" borderId="18" xfId="0" applyNumberFormat="1" applyFont="1" applyFill="1" applyBorder="1" applyAlignment="1">
      <alignment horizontal="left" vertical="top" wrapText="1"/>
    </xf>
    <xf numFmtId="14" fontId="21" fillId="0" borderId="11" xfId="0" applyNumberFormat="1" applyFont="1" applyFill="1" applyBorder="1" applyAlignment="1">
      <alignment horizontal="center" vertical="top" wrapText="1"/>
    </xf>
    <xf numFmtId="14" fontId="21" fillId="0" borderId="11" xfId="0" applyNumberFormat="1" applyFont="1" applyFill="1" applyBorder="1" applyAlignment="1">
      <alignment horizontal="center" vertical="center" wrapText="1"/>
    </xf>
    <xf numFmtId="16" fontId="14" fillId="0" borderId="11" xfId="0" applyNumberFormat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21" fillId="0" borderId="36" xfId="0" applyNumberFormat="1" applyFont="1" applyFill="1" applyBorder="1" applyAlignment="1">
      <alignment horizontal="left" vertical="top" wrapText="1"/>
    </xf>
    <xf numFmtId="0" fontId="24" fillId="0" borderId="24" xfId="0" applyFont="1" applyBorder="1" applyAlignment="1">
      <alignment horizontal="center" vertical="center"/>
    </xf>
    <xf numFmtId="14" fontId="21" fillId="0" borderId="36" xfId="0" applyNumberFormat="1" applyFont="1" applyFill="1" applyBorder="1" applyAlignment="1">
      <alignment horizontal="center" vertical="top" wrapText="1"/>
    </xf>
    <xf numFmtId="1" fontId="21" fillId="0" borderId="23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2" fontId="14" fillId="0" borderId="1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/>
    <xf numFmtId="0" fontId="26" fillId="0" borderId="11" xfId="0" applyFont="1" applyBorder="1" applyAlignment="1">
      <alignment horizontal="left" vertical="justify"/>
    </xf>
    <xf numFmtId="3" fontId="21" fillId="0" borderId="14" xfId="0" applyNumberFormat="1" applyFont="1" applyFill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left" vertical="center" wrapText="1"/>
    </xf>
    <xf numFmtId="1" fontId="14" fillId="0" borderId="11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justify"/>
    </xf>
    <xf numFmtId="0" fontId="26" fillId="0" borderId="0" xfId="0" applyFont="1" applyBorder="1" applyAlignment="1">
      <alignment horizontal="center" vertical="justify"/>
    </xf>
    <xf numFmtId="0" fontId="24" fillId="0" borderId="10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0" fillId="0" borderId="0" xfId="0" applyAlignment="1"/>
    <xf numFmtId="0" fontId="14" fillId="0" borderId="0" xfId="0" applyFont="1" applyAlignment="1"/>
    <xf numFmtId="0" fontId="0" fillId="0" borderId="0" xfId="0" applyAlignment="1">
      <alignment horizontal="center"/>
    </xf>
    <xf numFmtId="0" fontId="37" fillId="0" borderId="0" xfId="0" applyFont="1" applyAlignment="1">
      <alignment horizontal="right"/>
    </xf>
    <xf numFmtId="0" fontId="37" fillId="0" borderId="0" xfId="0" applyFont="1" applyAlignment="1"/>
    <xf numFmtId="0" fontId="14" fillId="0" borderId="0" xfId="37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4" fillId="0" borderId="0" xfId="0" applyFont="1" applyFill="1" applyBorder="1" applyAlignment="1">
      <alignment horizontal="left"/>
    </xf>
    <xf numFmtId="0" fontId="26" fillId="0" borderId="11" xfId="0" applyFont="1" applyBorder="1" applyAlignment="1">
      <alignment horizontal="center" vertical="center"/>
    </xf>
    <xf numFmtId="3" fontId="26" fillId="0" borderId="11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/>
    <xf numFmtId="0" fontId="21" fillId="0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top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4" fillId="0" borderId="11" xfId="0" applyFont="1" applyFill="1" applyBorder="1" applyAlignment="1">
      <alignment horizontal="center" vertical="justify" wrapText="1"/>
    </xf>
    <xf numFmtId="0" fontId="21" fillId="24" borderId="11" xfId="0" applyFont="1" applyFill="1" applyBorder="1" applyAlignment="1">
      <alignment horizontal="center" vertical="center" wrapText="1"/>
    </xf>
    <xf numFmtId="3" fontId="21" fillId="24" borderId="11" xfId="0" applyNumberFormat="1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justify" wrapText="1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vertical="justify"/>
    </xf>
    <xf numFmtId="0" fontId="14" fillId="0" borderId="29" xfId="0" applyFont="1" applyBorder="1" applyAlignment="1">
      <alignment horizontal="center" vertical="justify"/>
    </xf>
    <xf numFmtId="0" fontId="14" fillId="0" borderId="46" xfId="0" applyFont="1" applyBorder="1" applyAlignment="1">
      <alignment horizontal="center" vertical="justify"/>
    </xf>
    <xf numFmtId="0" fontId="14" fillId="0" borderId="29" xfId="0" applyFont="1" applyBorder="1" applyAlignment="1">
      <alignment vertical="justify"/>
    </xf>
    <xf numFmtId="0" fontId="14" fillId="0" borderId="27" xfId="0" applyFont="1" applyBorder="1" applyAlignment="1">
      <alignment vertical="justify"/>
    </xf>
    <xf numFmtId="3" fontId="24" fillId="0" borderId="11" xfId="0" applyNumberFormat="1" applyFont="1" applyBorder="1" applyAlignment="1">
      <alignment horizontal="center" vertical="center" wrapText="1"/>
    </xf>
    <xf numFmtId="1" fontId="14" fillId="0" borderId="16" xfId="0" applyNumberFormat="1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left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/>
    </xf>
    <xf numFmtId="16" fontId="25" fillId="0" borderId="10" xfId="0" applyNumberFormat="1" applyFont="1" applyBorder="1" applyAlignment="1">
      <alignment horizontal="center" vertical="center"/>
    </xf>
    <xf numFmtId="1" fontId="21" fillId="0" borderId="11" xfId="0" applyNumberFormat="1" applyFont="1" applyFill="1" applyBorder="1" applyAlignment="1">
      <alignment horizontal="center" vertical="top" wrapText="1"/>
    </xf>
    <xf numFmtId="0" fontId="21" fillId="0" borderId="0" xfId="0" applyFont="1" applyFill="1"/>
    <xf numFmtId="0" fontId="37" fillId="25" borderId="0" xfId="0" applyFont="1" applyFill="1" applyAlignment="1">
      <alignment horizontal="right"/>
    </xf>
    <xf numFmtId="0" fontId="34" fillId="25" borderId="0" xfId="0" applyFont="1" applyFill="1" applyAlignment="1">
      <alignment horizontal="center" vertical="top" wrapText="1"/>
    </xf>
    <xf numFmtId="0" fontId="21" fillId="25" borderId="0" xfId="0" applyFont="1" applyFill="1" applyAlignment="1">
      <alignment horizontal="center" vertical="top" wrapText="1"/>
    </xf>
    <xf numFmtId="0" fontId="14" fillId="25" borderId="0" xfId="0" applyFont="1" applyFill="1" applyAlignment="1">
      <alignment horizontal="center"/>
    </xf>
    <xf numFmtId="0" fontId="14" fillId="25" borderId="0" xfId="0" applyFont="1" applyFill="1"/>
    <xf numFmtId="0" fontId="21" fillId="25" borderId="11" xfId="0" applyNumberFormat="1" applyFont="1" applyFill="1" applyBorder="1" applyAlignment="1">
      <alignment horizontal="center" vertical="top" wrapText="1"/>
    </xf>
    <xf numFmtId="14" fontId="14" fillId="25" borderId="11" xfId="0" applyNumberFormat="1" applyFont="1" applyFill="1" applyBorder="1" applyAlignment="1">
      <alignment horizontal="center" vertical="top" wrapText="1"/>
    </xf>
    <xf numFmtId="14" fontId="21" fillId="25" borderId="24" xfId="0" applyNumberFormat="1" applyFont="1" applyFill="1" applyBorder="1" applyAlignment="1">
      <alignment horizontal="center" vertical="top" wrapText="1"/>
    </xf>
    <xf numFmtId="14" fontId="21" fillId="25" borderId="11" xfId="0" applyNumberFormat="1" applyFont="1" applyFill="1" applyBorder="1" applyAlignment="1">
      <alignment horizontal="center" vertical="top" wrapText="1"/>
    </xf>
    <xf numFmtId="0" fontId="28" fillId="25" borderId="0" xfId="0" applyFont="1" applyFill="1" applyBorder="1" applyAlignment="1">
      <alignment horizontal="center"/>
    </xf>
    <xf numFmtId="0" fontId="37" fillId="25" borderId="0" xfId="0" applyFont="1" applyFill="1" applyAlignment="1">
      <alignment horizontal="center"/>
    </xf>
    <xf numFmtId="3" fontId="21" fillId="0" borderId="11" xfId="0" applyNumberFormat="1" applyFont="1" applyFill="1" applyBorder="1" applyAlignment="1">
      <alignment horizontal="center"/>
    </xf>
    <xf numFmtId="2" fontId="21" fillId="0" borderId="11" xfId="0" applyNumberFormat="1" applyFont="1" applyFill="1" applyBorder="1" applyAlignment="1">
      <alignment horizontal="center"/>
    </xf>
    <xf numFmtId="0" fontId="48" fillId="0" borderId="11" xfId="0" applyNumberFormat="1" applyFont="1" applyFill="1" applyBorder="1" applyAlignment="1">
      <alignment horizontal="center" vertical="top" wrapText="1"/>
    </xf>
    <xf numFmtId="3" fontId="14" fillId="0" borderId="11" xfId="0" applyNumberFormat="1" applyFont="1" applyFill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/>
    </xf>
    <xf numFmtId="14" fontId="14" fillId="0" borderId="1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/>
    </xf>
    <xf numFmtId="14" fontId="14" fillId="0" borderId="11" xfId="0" applyNumberFormat="1" applyFont="1" applyFill="1" applyBorder="1" applyAlignment="1">
      <alignment horizontal="center" vertical="top" wrapText="1"/>
    </xf>
    <xf numFmtId="3" fontId="14" fillId="0" borderId="18" xfId="0" applyNumberFormat="1" applyFont="1" applyFill="1" applyBorder="1" applyAlignment="1">
      <alignment horizontal="center" vertical="center"/>
    </xf>
    <xf numFmtId="3" fontId="14" fillId="0" borderId="11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left" vertical="top" wrapText="1"/>
    </xf>
    <xf numFmtId="0" fontId="14" fillId="0" borderId="11" xfId="0" applyNumberFormat="1" applyFont="1" applyFill="1" applyBorder="1" applyAlignment="1">
      <alignment horizontal="center" vertical="top" wrapText="1"/>
    </xf>
    <xf numFmtId="14" fontId="14" fillId="0" borderId="11" xfId="0" applyNumberFormat="1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/>
    </xf>
    <xf numFmtId="0" fontId="25" fillId="0" borderId="11" xfId="0" applyFont="1" applyBorder="1" applyAlignment="1">
      <alignment horizontal="center"/>
    </xf>
    <xf numFmtId="14" fontId="14" fillId="0" borderId="16" xfId="0" applyNumberFormat="1" applyFont="1" applyFill="1" applyBorder="1" applyAlignment="1">
      <alignment vertical="top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left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1" fontId="14" fillId="0" borderId="18" xfId="0" applyNumberFormat="1" applyFont="1" applyFill="1" applyBorder="1" applyAlignment="1">
      <alignment horizontal="center" vertical="center"/>
    </xf>
    <xf numFmtId="1" fontId="14" fillId="0" borderId="18" xfId="0" applyNumberFormat="1" applyFont="1" applyFill="1" applyBorder="1" applyAlignment="1">
      <alignment horizontal="center"/>
    </xf>
    <xf numFmtId="1" fontId="14" fillId="0" borderId="22" xfId="0" applyNumberFormat="1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3" fontId="14" fillId="25" borderId="16" xfId="0" applyNumberFormat="1" applyFont="1" applyFill="1" applyBorder="1" applyAlignment="1">
      <alignment horizontal="center" vertical="center" wrapText="1"/>
    </xf>
    <xf numFmtId="0" fontId="21" fillId="25" borderId="0" xfId="0" applyFont="1" applyFill="1" applyAlignment="1">
      <alignment horizontal="center"/>
    </xf>
    <xf numFmtId="0" fontId="32" fillId="25" borderId="0" xfId="0" applyFont="1" applyFill="1" applyAlignment="1">
      <alignment horizontal="right"/>
    </xf>
    <xf numFmtId="0" fontId="32" fillId="25" borderId="0" xfId="0" applyFont="1" applyFill="1" applyAlignment="1"/>
    <xf numFmtId="0" fontId="14" fillId="25" borderId="0" xfId="0" applyFont="1" applyFill="1" applyBorder="1" applyAlignment="1">
      <alignment horizontal="right"/>
    </xf>
    <xf numFmtId="0" fontId="21" fillId="25" borderId="11" xfId="0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justify" wrapText="1"/>
    </xf>
    <xf numFmtId="3" fontId="21" fillId="25" borderId="11" xfId="0" applyNumberFormat="1" applyFont="1" applyFill="1" applyBorder="1" applyAlignment="1">
      <alignment horizontal="center" vertical="center" wrapText="1"/>
    </xf>
    <xf numFmtId="1" fontId="14" fillId="25" borderId="11" xfId="0" applyNumberFormat="1" applyFont="1" applyFill="1" applyBorder="1" applyAlignment="1">
      <alignment horizontal="center" vertical="center" wrapText="1"/>
    </xf>
    <xf numFmtId="16" fontId="21" fillId="25" borderId="11" xfId="0" applyNumberFormat="1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left" vertical="center" wrapText="1"/>
    </xf>
    <xf numFmtId="3" fontId="14" fillId="25" borderId="11" xfId="0" applyNumberFormat="1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/>
    </xf>
    <xf numFmtId="3" fontId="14" fillId="25" borderId="11" xfId="0" applyNumberFormat="1" applyFont="1" applyFill="1" applyBorder="1" applyAlignment="1">
      <alignment horizontal="center" vertical="center"/>
    </xf>
    <xf numFmtId="3" fontId="14" fillId="25" borderId="11" xfId="0" applyNumberFormat="1" applyFont="1" applyFill="1" applyBorder="1" applyAlignment="1">
      <alignment horizontal="left" vertical="center" wrapText="1"/>
    </xf>
    <xf numFmtId="0" fontId="14" fillId="25" borderId="11" xfId="0" applyFont="1" applyFill="1" applyBorder="1" applyAlignment="1">
      <alignment horizontal="justify"/>
    </xf>
    <xf numFmtId="0" fontId="14" fillId="25" borderId="11" xfId="0" applyFont="1" applyFill="1" applyBorder="1" applyAlignment="1">
      <alignment horizontal="center"/>
    </xf>
    <xf numFmtId="3" fontId="21" fillId="25" borderId="11" xfId="0" applyNumberFormat="1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left" vertical="center" wrapText="1"/>
    </xf>
    <xf numFmtId="0" fontId="21" fillId="25" borderId="11" xfId="0" applyFont="1" applyFill="1" applyBorder="1"/>
    <xf numFmtId="0" fontId="21" fillId="25" borderId="11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justify"/>
    </xf>
    <xf numFmtId="0" fontId="21" fillId="25" borderId="11" xfId="0" applyFont="1" applyFill="1" applyBorder="1" applyAlignment="1">
      <alignment horizontal="center"/>
    </xf>
    <xf numFmtId="0" fontId="21" fillId="25" borderId="0" xfId="0" applyFont="1" applyFill="1"/>
    <xf numFmtId="0" fontId="14" fillId="25" borderId="19" xfId="0" applyFont="1" applyFill="1" applyBorder="1" applyAlignment="1">
      <alignment horizontal="center" vertical="center" wrapText="1"/>
    </xf>
    <xf numFmtId="0" fontId="14" fillId="25" borderId="13" xfId="0" applyFont="1" applyFill="1" applyBorder="1" applyAlignment="1">
      <alignment horizontal="justify"/>
    </xf>
    <xf numFmtId="0" fontId="14" fillId="25" borderId="13" xfId="0" applyFont="1" applyFill="1" applyBorder="1" applyAlignment="1">
      <alignment horizontal="center"/>
    </xf>
    <xf numFmtId="0" fontId="14" fillId="25" borderId="13" xfId="0" applyFont="1" applyFill="1" applyBorder="1" applyAlignment="1">
      <alignment horizontal="center" vertical="center"/>
    </xf>
    <xf numFmtId="3" fontId="14" fillId="25" borderId="13" xfId="0" applyNumberFormat="1" applyFont="1" applyFill="1" applyBorder="1" applyAlignment="1">
      <alignment horizontal="center" vertical="center"/>
    </xf>
    <xf numFmtId="3" fontId="21" fillId="25" borderId="13" xfId="0" applyNumberFormat="1" applyFont="1" applyFill="1" applyBorder="1" applyAlignment="1">
      <alignment horizontal="center" vertical="center" wrapText="1"/>
    </xf>
    <xf numFmtId="3" fontId="14" fillId="25" borderId="13" xfId="0" applyNumberFormat="1" applyFont="1" applyFill="1" applyBorder="1" applyAlignment="1">
      <alignment horizontal="center" vertical="center" wrapText="1"/>
    </xf>
    <xf numFmtId="0" fontId="21" fillId="25" borderId="0" xfId="0" applyFont="1" applyFill="1" applyBorder="1" applyAlignment="1">
      <alignment horizontal="center" vertical="center" wrapText="1"/>
    </xf>
    <xf numFmtId="0" fontId="14" fillId="25" borderId="0" xfId="0" applyFont="1" applyFill="1" applyBorder="1" applyAlignment="1">
      <alignment horizontal="left" vertical="center" wrapText="1"/>
    </xf>
    <xf numFmtId="0" fontId="14" fillId="25" borderId="0" xfId="0" applyFont="1" applyFill="1" applyBorder="1"/>
    <xf numFmtId="0" fontId="14" fillId="25" borderId="0" xfId="0" applyFont="1" applyFill="1" applyBorder="1" applyAlignment="1">
      <alignment horizontal="center"/>
    </xf>
    <xf numFmtId="0" fontId="14" fillId="25" borderId="0" xfId="0" applyFont="1" applyFill="1" applyBorder="1" applyAlignment="1">
      <alignment horizontal="left" vertical="center"/>
    </xf>
    <xf numFmtId="1" fontId="21" fillId="25" borderId="0" xfId="0" applyNumberFormat="1" applyFont="1" applyFill="1" applyAlignment="1">
      <alignment horizontal="left" vertical="top"/>
    </xf>
    <xf numFmtId="2" fontId="14" fillId="25" borderId="0" xfId="0" applyNumberFormat="1" applyFont="1" applyFill="1" applyAlignment="1">
      <alignment horizontal="center" vertical="top" wrapText="1"/>
    </xf>
    <xf numFmtId="49" fontId="14" fillId="25" borderId="0" xfId="0" applyNumberFormat="1" applyFont="1" applyFill="1" applyBorder="1" applyAlignment="1">
      <alignment horizontal="left" vertical="top"/>
    </xf>
    <xf numFmtId="0" fontId="14" fillId="25" borderId="0" xfId="0" applyFont="1" applyFill="1" applyAlignment="1">
      <alignment horizontal="left" wrapText="1"/>
    </xf>
    <xf numFmtId="0" fontId="14" fillId="25" borderId="0" xfId="0" applyFont="1" applyFill="1" applyAlignment="1">
      <alignment horizontal="center" wrapText="1"/>
    </xf>
    <xf numFmtId="0" fontId="0" fillId="25" borderId="0" xfId="0" applyFill="1"/>
    <xf numFmtId="0" fontId="37" fillId="25" borderId="0" xfId="0" applyFont="1" applyFill="1"/>
    <xf numFmtId="0" fontId="14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justify"/>
    </xf>
    <xf numFmtId="0" fontId="24" fillId="0" borderId="10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left" vertical="center" wrapText="1"/>
    </xf>
    <xf numFmtId="0" fontId="14" fillId="0" borderId="11" xfId="0" applyNumberFormat="1" applyFont="1" applyFill="1" applyBorder="1" applyAlignment="1">
      <alignment horizontal="left" vertical="top" wrapText="1"/>
    </xf>
    <xf numFmtId="14" fontId="14" fillId="0" borderId="11" xfId="0" applyNumberFormat="1" applyFont="1" applyFill="1" applyBorder="1" applyAlignment="1">
      <alignment horizontal="center" vertical="top" wrapText="1"/>
    </xf>
    <xf numFmtId="3" fontId="14" fillId="0" borderId="11" xfId="0" applyNumberFormat="1" applyFont="1" applyFill="1" applyBorder="1" applyAlignment="1">
      <alignment horizontal="center" vertical="center"/>
    </xf>
    <xf numFmtId="14" fontId="14" fillId="0" borderId="11" xfId="0" applyNumberFormat="1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/>
    </xf>
    <xf numFmtId="0" fontId="14" fillId="0" borderId="11" xfId="0" applyNumberFormat="1" applyFont="1" applyFill="1" applyBorder="1" applyAlignment="1">
      <alignment horizontal="left" vertical="top" wrapText="1"/>
    </xf>
    <xf numFmtId="0" fontId="14" fillId="0" borderId="11" xfId="0" applyNumberFormat="1" applyFont="1" applyFill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0" xfId="0" applyFont="1"/>
    <xf numFmtId="0" fontId="21" fillId="0" borderId="11" xfId="0" applyFont="1" applyFill="1" applyBorder="1" applyAlignment="1">
      <alignment vertical="center" wrapText="1"/>
    </xf>
    <xf numFmtId="0" fontId="14" fillId="0" borderId="28" xfId="0" applyNumberFormat="1" applyFont="1" applyFill="1" applyBorder="1" applyAlignment="1">
      <alignment vertical="top" wrapText="1"/>
    </xf>
    <xf numFmtId="0" fontId="14" fillId="0" borderId="16" xfId="0" applyNumberFormat="1" applyFont="1" applyFill="1" applyBorder="1" applyAlignment="1">
      <alignment vertical="top" wrapText="1"/>
    </xf>
    <xf numFmtId="3" fontId="14" fillId="0" borderId="28" xfId="0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vertical="center"/>
    </xf>
    <xf numFmtId="0" fontId="14" fillId="0" borderId="16" xfId="0" applyNumberFormat="1" applyFont="1" applyFill="1" applyBorder="1" applyAlignment="1">
      <alignment horizontal="center" vertical="top" wrapText="1"/>
    </xf>
    <xf numFmtId="0" fontId="14" fillId="0" borderId="16" xfId="0" applyFont="1" applyFill="1" applyBorder="1"/>
    <xf numFmtId="0" fontId="14" fillId="0" borderId="11" xfId="0" applyNumberFormat="1" applyFont="1" applyFill="1" applyBorder="1" applyAlignment="1">
      <alignment vertical="top" wrapText="1"/>
    </xf>
    <xf numFmtId="3" fontId="14" fillId="0" borderId="11" xfId="0" applyNumberFormat="1" applyFont="1" applyFill="1" applyBorder="1" applyAlignment="1">
      <alignment vertical="center"/>
    </xf>
    <xf numFmtId="0" fontId="14" fillId="26" borderId="0" xfId="0" applyFont="1" applyFill="1"/>
    <xf numFmtId="3" fontId="14" fillId="26" borderId="0" xfId="0" applyNumberFormat="1" applyFont="1" applyFill="1"/>
    <xf numFmtId="0" fontId="14" fillId="0" borderId="11" xfId="0" applyFont="1" applyFill="1" applyBorder="1" applyAlignment="1">
      <alignment horizontal="center"/>
    </xf>
    <xf numFmtId="0" fontId="14" fillId="0" borderId="11" xfId="0" applyNumberFormat="1" applyFont="1" applyFill="1" applyBorder="1" applyAlignment="1">
      <alignment horizontal="center" vertical="top" wrapText="1"/>
    </xf>
    <xf numFmtId="0" fontId="14" fillId="0" borderId="11" xfId="0" applyNumberFormat="1" applyFont="1" applyFill="1" applyBorder="1" applyAlignment="1">
      <alignment horizontal="left" vertical="top" wrapText="1"/>
    </xf>
    <xf numFmtId="14" fontId="14" fillId="0" borderId="11" xfId="0" applyNumberFormat="1" applyFont="1" applyFill="1" applyBorder="1" applyAlignment="1">
      <alignment horizontal="center" vertical="top" wrapText="1"/>
    </xf>
    <xf numFmtId="3" fontId="14" fillId="25" borderId="14" xfId="0" applyNumberFormat="1" applyFont="1" applyFill="1" applyBorder="1" applyAlignment="1">
      <alignment horizontal="center" vertical="center" wrapText="1"/>
    </xf>
    <xf numFmtId="16" fontId="25" fillId="0" borderId="11" xfId="0" applyNumberFormat="1" applyFont="1" applyBorder="1" applyAlignment="1">
      <alignment horizontal="center" vertical="center"/>
    </xf>
    <xf numFmtId="2" fontId="32" fillId="0" borderId="0" xfId="0" applyNumberFormat="1" applyFont="1" applyAlignment="1">
      <alignment horizontal="right" vertical="top" wrapText="1"/>
    </xf>
    <xf numFmtId="0" fontId="37" fillId="0" borderId="0" xfId="0" applyFont="1" applyAlignment="1">
      <alignment horizontal="center"/>
    </xf>
    <xf numFmtId="0" fontId="0" fillId="0" borderId="0" xfId="0" applyAlignment="1"/>
    <xf numFmtId="0" fontId="23" fillId="0" borderId="34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21" fillId="0" borderId="11" xfId="0" applyFont="1" applyBorder="1" applyAlignment="1">
      <alignment horizontal="center"/>
    </xf>
    <xf numFmtId="0" fontId="37" fillId="0" borderId="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1" fillId="0" borderId="0" xfId="0" applyFont="1" applyAlignment="1">
      <alignment horizontal="center"/>
    </xf>
    <xf numFmtId="0" fontId="23" fillId="0" borderId="11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right"/>
    </xf>
    <xf numFmtId="0" fontId="14" fillId="0" borderId="0" xfId="0" applyFont="1" applyFill="1" applyBorder="1" applyAlignment="1">
      <alignment horizontal="left" wrapText="1"/>
    </xf>
    <xf numFmtId="0" fontId="35" fillId="0" borderId="0" xfId="0" applyFont="1" applyAlignment="1">
      <alignment horizontal="left"/>
    </xf>
    <xf numFmtId="0" fontId="14" fillId="0" borderId="0" xfId="0" applyFont="1" applyFill="1" applyAlignment="1">
      <alignment horizontal="right"/>
    </xf>
    <xf numFmtId="0" fontId="21" fillId="0" borderId="18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2" fontId="14" fillId="0" borderId="0" xfId="0" applyNumberFormat="1" applyFont="1" applyAlignment="1">
      <alignment horizontal="right" vertical="top" wrapText="1"/>
    </xf>
    <xf numFmtId="0" fontId="14" fillId="0" borderId="0" xfId="0" applyFont="1" applyAlignment="1"/>
    <xf numFmtId="0" fontId="0" fillId="0" borderId="0" xfId="0" applyAlignment="1">
      <alignment horizontal="center"/>
    </xf>
    <xf numFmtId="0" fontId="14" fillId="0" borderId="29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top" wrapText="1"/>
    </xf>
    <xf numFmtId="0" fontId="21" fillId="0" borderId="39" xfId="0" applyFont="1" applyBorder="1" applyAlignment="1">
      <alignment horizontal="center" vertical="top" wrapText="1"/>
    </xf>
    <xf numFmtId="0" fontId="21" fillId="0" borderId="4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11" xfId="0" applyFont="1" applyBorder="1" applyAlignment="1">
      <alignment horizontal="center" vertical="top"/>
    </xf>
    <xf numFmtId="0" fontId="14" fillId="0" borderId="26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top" wrapText="1"/>
    </xf>
    <xf numFmtId="0" fontId="21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23" xfId="0" applyFont="1" applyBorder="1" applyAlignment="1">
      <alignment horizontal="center" vertical="justify"/>
    </xf>
    <xf numFmtId="0" fontId="14" fillId="0" borderId="24" xfId="0" applyFont="1" applyBorder="1" applyAlignment="1">
      <alignment horizontal="center" vertical="justify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top"/>
    </xf>
    <xf numFmtId="0" fontId="14" fillId="0" borderId="24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justify"/>
    </xf>
    <xf numFmtId="0" fontId="14" fillId="0" borderId="11" xfId="0" applyFont="1" applyBorder="1" applyAlignment="1">
      <alignment horizontal="center" vertical="justify"/>
    </xf>
    <xf numFmtId="0" fontId="37" fillId="0" borderId="0" xfId="0" applyFont="1" applyFill="1" applyBorder="1" applyAlignment="1">
      <alignment horizontal="left" wrapText="1"/>
    </xf>
    <xf numFmtId="0" fontId="14" fillId="0" borderId="23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justify"/>
    </xf>
    <xf numFmtId="0" fontId="25" fillId="0" borderId="28" xfId="0" applyFont="1" applyBorder="1" applyAlignment="1">
      <alignment horizontal="center" vertical="justify"/>
    </xf>
    <xf numFmtId="0" fontId="25" fillId="0" borderId="16" xfId="0" applyFont="1" applyBorder="1" applyAlignment="1">
      <alignment horizontal="center" vertical="justify"/>
    </xf>
    <xf numFmtId="0" fontId="14" fillId="0" borderId="0" xfId="0" applyNumberFormat="1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14" fontId="14" fillId="0" borderId="18" xfId="0" applyNumberFormat="1" applyFont="1" applyFill="1" applyBorder="1" applyAlignment="1">
      <alignment horizontal="center" vertical="top" wrapText="1"/>
    </xf>
    <xf numFmtId="14" fontId="14" fillId="0" borderId="16" xfId="0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34" fillId="0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37" fillId="0" borderId="0" xfId="0" applyFont="1" applyAlignment="1"/>
    <xf numFmtId="3" fontId="14" fillId="0" borderId="11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left" vertical="center" wrapText="1"/>
    </xf>
    <xf numFmtId="1" fontId="14" fillId="0" borderId="11" xfId="0" applyNumberFormat="1" applyFont="1" applyFill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/>
    </xf>
    <xf numFmtId="14" fontId="14" fillId="0" borderId="18" xfId="0" applyNumberFormat="1" applyFont="1" applyFill="1" applyBorder="1" applyAlignment="1">
      <alignment horizontal="center" vertical="center" wrapText="1"/>
    </xf>
    <xf numFmtId="14" fontId="14" fillId="0" borderId="16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horizontal="center" vertical="top" wrapText="1"/>
    </xf>
    <xf numFmtId="0" fontId="32" fillId="0" borderId="0" xfId="0" applyFont="1" applyAlignment="1"/>
    <xf numFmtId="0" fontId="21" fillId="0" borderId="3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1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/>
    </xf>
    <xf numFmtId="0" fontId="37" fillId="25" borderId="0" xfId="0" applyFont="1" applyFill="1" applyBorder="1" applyAlignment="1">
      <alignment horizontal="left" vertical="center" wrapText="1"/>
    </xf>
    <xf numFmtId="2" fontId="32" fillId="25" borderId="0" xfId="0" applyNumberFormat="1" applyFont="1" applyFill="1" applyAlignment="1">
      <alignment horizontal="right" vertical="top" wrapText="1"/>
    </xf>
    <xf numFmtId="0" fontId="21" fillId="25" borderId="11" xfId="0" applyFont="1" applyFill="1" applyBorder="1" applyAlignment="1">
      <alignment horizontal="center" vertical="center" wrapText="1"/>
    </xf>
    <xf numFmtId="0" fontId="14" fillId="25" borderId="0" xfId="0" applyFont="1" applyFill="1" applyAlignment="1">
      <alignment horizontal="left" wrapText="1"/>
    </xf>
    <xf numFmtId="0" fontId="21" fillId="25" borderId="11" xfId="0" applyFont="1" applyFill="1" applyBorder="1" applyAlignment="1">
      <alignment horizontal="center"/>
    </xf>
    <xf numFmtId="0" fontId="35" fillId="25" borderId="0" xfId="0" applyFont="1" applyFill="1" applyAlignment="1">
      <alignment horizontal="left"/>
    </xf>
    <xf numFmtId="0" fontId="22" fillId="25" borderId="0" xfId="0" applyFont="1" applyFill="1" applyAlignment="1"/>
    <xf numFmtId="0" fontId="41" fillId="25" borderId="0" xfId="0" applyFont="1" applyFill="1" applyAlignment="1">
      <alignment horizontal="center"/>
    </xf>
    <xf numFmtId="0" fontId="22" fillId="0" borderId="0" xfId="0" applyFont="1" applyAlignment="1"/>
    <xf numFmtId="3" fontId="14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top" wrapText="1"/>
    </xf>
    <xf numFmtId="0" fontId="25" fillId="0" borderId="18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justify"/>
    </xf>
    <xf numFmtId="0" fontId="26" fillId="0" borderId="16" xfId="0" applyFont="1" applyBorder="1" applyAlignment="1">
      <alignment horizontal="center" vertical="justify"/>
    </xf>
    <xf numFmtId="0" fontId="26" fillId="0" borderId="28" xfId="0" applyFont="1" applyBorder="1" applyAlignment="1">
      <alignment horizontal="center" vertical="justify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right"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34" fillId="0" borderId="0" xfId="0" applyFont="1" applyFill="1" applyAlignment="1">
      <alignment horizontal="center" vertical="top" wrapText="1"/>
    </xf>
    <xf numFmtId="0" fontId="21" fillId="0" borderId="41" xfId="0" applyNumberFormat="1" applyFont="1" applyFill="1" applyBorder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1" fontId="14" fillId="0" borderId="18" xfId="0" applyNumberFormat="1" applyFont="1" applyFill="1" applyBorder="1" applyAlignment="1">
      <alignment horizontal="center" vertical="top" wrapText="1"/>
    </xf>
    <xf numFmtId="1" fontId="14" fillId="0" borderId="28" xfId="0" applyNumberFormat="1" applyFont="1" applyFill="1" applyBorder="1" applyAlignment="1">
      <alignment horizontal="center" vertical="top" wrapText="1"/>
    </xf>
    <xf numFmtId="1" fontId="14" fillId="0" borderId="16" xfId="0" applyNumberFormat="1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left" vertical="center" wrapText="1"/>
    </xf>
    <xf numFmtId="14" fontId="14" fillId="25" borderId="18" xfId="0" applyNumberFormat="1" applyFont="1" applyFill="1" applyBorder="1" applyAlignment="1">
      <alignment horizontal="center" vertical="top" wrapText="1"/>
    </xf>
    <xf numFmtId="14" fontId="14" fillId="25" borderId="16" xfId="0" applyNumberFormat="1" applyFont="1" applyFill="1" applyBorder="1" applyAlignment="1">
      <alignment horizontal="center" vertical="top" wrapText="1"/>
    </xf>
    <xf numFmtId="14" fontId="14" fillId="0" borderId="28" xfId="0" applyNumberFormat="1" applyFont="1" applyFill="1" applyBorder="1" applyAlignment="1">
      <alignment horizontal="center" vertical="top" wrapText="1"/>
    </xf>
    <xf numFmtId="14" fontId="14" fillId="25" borderId="28" xfId="0" applyNumberFormat="1" applyFont="1" applyFill="1" applyBorder="1" applyAlignment="1">
      <alignment horizontal="center" vertical="top" wrapText="1"/>
    </xf>
    <xf numFmtId="2" fontId="37" fillId="0" borderId="0" xfId="0" applyNumberFormat="1" applyFont="1" applyAlignment="1">
      <alignment horizontal="right" vertical="top" wrapText="1"/>
    </xf>
    <xf numFmtId="3" fontId="14" fillId="0" borderId="28" xfId="0" applyNumberFormat="1" applyFont="1" applyFill="1" applyBorder="1" applyAlignment="1">
      <alignment horizontal="center" vertical="center"/>
    </xf>
    <xf numFmtId="3" fontId="14" fillId="0" borderId="16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right"/>
    </xf>
    <xf numFmtId="0" fontId="42" fillId="0" borderId="0" xfId="0" applyFont="1" applyFill="1" applyAlignment="1">
      <alignment horizontal="center" vertical="top" wrapText="1"/>
    </xf>
    <xf numFmtId="0" fontId="43" fillId="0" borderId="0" xfId="0" applyFont="1" applyAlignment="1"/>
    <xf numFmtId="0" fontId="14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14" fillId="0" borderId="11" xfId="0" applyNumberFormat="1" applyFont="1" applyFill="1" applyBorder="1" applyAlignment="1">
      <alignment horizontal="center" vertical="top" wrapText="1"/>
    </xf>
    <xf numFmtId="0" fontId="14" fillId="0" borderId="11" xfId="0" applyNumberFormat="1" applyFont="1" applyFill="1" applyBorder="1" applyAlignment="1">
      <alignment horizontal="left" vertical="top" wrapText="1"/>
    </xf>
    <xf numFmtId="14" fontId="14" fillId="0" borderId="11" xfId="0" applyNumberFormat="1" applyFont="1" applyFill="1" applyBorder="1" applyAlignment="1">
      <alignment horizontal="center" vertical="top" wrapText="1"/>
    </xf>
    <xf numFmtId="0" fontId="14" fillId="0" borderId="0" xfId="37" applyFont="1" applyFill="1" applyBorder="1" applyAlignment="1">
      <alignment horizontal="left" wrapText="1"/>
    </xf>
    <xf numFmtId="0" fontId="14" fillId="0" borderId="0" xfId="37" applyAlignment="1">
      <alignment horizontal="right"/>
    </xf>
    <xf numFmtId="1" fontId="29" fillId="0" borderId="18" xfId="37" applyNumberFormat="1" applyFont="1" applyBorder="1" applyAlignment="1">
      <alignment horizontal="center" vertical="center" wrapText="1"/>
    </xf>
    <xf numFmtId="1" fontId="29" fillId="0" borderId="28" xfId="37" applyNumberFormat="1" applyFont="1" applyBorder="1" applyAlignment="1">
      <alignment horizontal="center" vertical="center" wrapText="1"/>
    </xf>
    <xf numFmtId="1" fontId="29" fillId="0" borderId="16" xfId="37" applyNumberFormat="1" applyFont="1" applyBorder="1" applyAlignment="1">
      <alignment horizontal="center" vertical="center" wrapText="1"/>
    </xf>
    <xf numFmtId="0" fontId="14" fillId="0" borderId="0" xfId="37" applyAlignment="1">
      <alignment horizontal="center"/>
    </xf>
    <xf numFmtId="0" fontId="41" fillId="0" borderId="0" xfId="37" applyFont="1" applyAlignment="1">
      <alignment horizontal="center" vertical="center" wrapText="1"/>
    </xf>
    <xf numFmtId="0" fontId="29" fillId="0" borderId="11" xfId="37" applyFont="1" applyBorder="1" applyAlignment="1">
      <alignment horizontal="center" vertical="center" wrapText="1"/>
    </xf>
    <xf numFmtId="0" fontId="14" fillId="0" borderId="0" xfId="37" applyFont="1" applyAlignment="1">
      <alignment horizontal="right"/>
    </xf>
    <xf numFmtId="0" fontId="37" fillId="0" borderId="0" xfId="37" applyFont="1" applyAlignment="1">
      <alignment horizontal="right"/>
    </xf>
    <xf numFmtId="2" fontId="37" fillId="0" borderId="0" xfId="37" applyNumberFormat="1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21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%20&#1076;&#1086;&#1082;&#1091;&#1084;&#1077;&#1085;&#1090;&#1099;/&#1069;&#1050;&#1054;&#1053;&#1054;&#1052;&#1048;&#1063;&#1045;&#1057;&#1050;&#1048;&#1045;%20&#1057;&#1051;&#1059;&#1046;&#1041;&#1067;/&#1040;&#1085;&#1085;&#1072;%20&#1042;&#1083;&#1072;&#1076;&#1080;&#1084;&#1080;&#1088;&#1086;&#1074;&#1085;&#1072;/&#1052;&#1054;&#1048;%20&#1044;&#1054;&#1050;&#1059;&#1052;&#1045;&#1053;&#1058;&#1067;/&#1048;&#1053;&#1042;&#1045;&#1057;&#1058;&#1048;&#1062;&#1048;&#1054;&#1053;&#1053;&#1040;&#1071;%20&#1055;&#1056;&#1054;&#1043;&#1056;&#1040;&#1052;&#1052;&#1040;/&#1054;&#1090;&#1082;&#1086;&#1088;&#1088;&#1077;&#1082;&#1090;.%20&#1048;&#1085;&#1074;.%20&#1087;&#1088;&#1086;&#1075;&#1088;&#1072;&#1084;&#1084;&#1072;%202017/&#1050;&#1086;&#1088;&#1088;&#1077;&#1082;&#1090;&#1080;&#1088;&#1086;&#1074;&#1082;&#1072;%20&#1048;&#1085;&#1074;&#1077;&#1089;&#1090;&#1080;&#1094;&#1080;&#1086;&#1085;&#1085;&#1086;&#1081;%20&#1087;&#1088;&#1086;&#1075;&#1088;&#1072;&#1084;&#1084;&#1099;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%20&#1076;&#1086;&#1082;&#1091;&#1084;&#1077;&#1085;&#1090;&#1099;/6A61~1/&#1040;&#1085;&#1085;&#1072;%20&#1042;&#1083;&#1072;&#1076;&#1080;&#1084;&#1080;&#1088;&#1086;&#1074;&#1085;&#1072;/4354~1/8DDB~1/2011-2~1/2013/2013~2/62013~1/&#1057;&#1074;&#1086;&#1076;%202013%20&#1082;&#1086;&#1088;&#1088;&#1077;&#1082;&#1090;&#1080;&#1088;&#1086;&#1074;&#1082;&#1072;%2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 2016-2017 ген"/>
      <sheetName val="приложение 1.2 2016-2017 ген"/>
      <sheetName val="приложение 1.3 2016-2017 ген"/>
      <sheetName val="приложение 2.2 2016-2017 ген"/>
      <sheetName val="приложение 3.1. 2016-2017 ген"/>
      <sheetName val="приложение 3.2 2016-2017 ген"/>
      <sheetName val="приложение 1.1 2016-2017 тр"/>
      <sheetName val="приложение 1.2 2013-2017 тр"/>
      <sheetName val="приложение 1.3 2016-2017 тр"/>
      <sheetName val="приложение 3 2016-2017 свод"/>
      <sheetName val="приложение 2.2 2013-2017 тр"/>
      <sheetName val="приложение 3.1 2016-2017 тр"/>
      <sheetName val="приложение 3.2 2016-2017 тр"/>
      <sheetName val="приложение 4.1 2016-2017"/>
      <sheetName val="приложение 4.2 2016-2017 ген"/>
      <sheetName val="приложение 4.2 2016-2017 тр"/>
      <sheetName val="приложение 4.2 2013-2017 свод"/>
      <sheetName val="Эконом. эффект"/>
      <sheetName val="приложение 6 2010 - 2020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8">
          <cell r="D28">
            <v>126.5</v>
          </cell>
          <cell r="G28" t="str">
            <v>0 *</v>
          </cell>
        </row>
        <row r="37">
          <cell r="D37">
            <v>0</v>
          </cell>
          <cell r="E37">
            <v>0</v>
          </cell>
        </row>
      </sheetData>
      <sheetData sheetId="15">
        <row r="27">
          <cell r="D27">
            <v>8.5</v>
          </cell>
          <cell r="G27" t="str">
            <v>0 *</v>
          </cell>
        </row>
        <row r="36">
          <cell r="D36">
            <v>0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8">
          <cell r="L48">
            <v>0</v>
          </cell>
        </row>
        <row r="52">
          <cell r="L52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S69"/>
  <sheetViews>
    <sheetView zoomScale="65" zoomScaleNormal="65" zoomScaleSheetLayoutView="70" workbookViewId="0">
      <selection activeCell="G39" sqref="G39"/>
    </sheetView>
  </sheetViews>
  <sheetFormatPr defaultRowHeight="15.75"/>
  <cols>
    <col min="1" max="1" width="9" style="1"/>
    <col min="2" max="2" width="36.875" style="1" bestFit="1" customWidth="1"/>
    <col min="3" max="3" width="12.25" style="1" customWidth="1"/>
    <col min="4" max="4" width="15.5" style="2" customWidth="1"/>
    <col min="5" max="5" width="14.25" style="2" bestFit="1" customWidth="1"/>
    <col min="6" max="6" width="15.25" style="2" bestFit="1" customWidth="1"/>
    <col min="7" max="7" width="15.75" style="2" customWidth="1"/>
    <col min="8" max="8" width="15.5" style="2" customWidth="1"/>
    <col min="9" max="9" width="16.125" style="2" customWidth="1"/>
    <col min="10" max="10" width="11.875" style="1" hidden="1" customWidth="1"/>
    <col min="11" max="11" width="11.5" style="1" customWidth="1"/>
    <col min="12" max="12" width="11.625" style="1" customWidth="1"/>
    <col min="13" max="13" width="11.875" style="1" customWidth="1"/>
    <col min="14" max="14" width="15.5" style="1" customWidth="1"/>
    <col min="15" max="15" width="14.625" style="1" customWidth="1"/>
    <col min="16" max="17" width="11" style="1" bestFit="1" customWidth="1"/>
    <col min="18" max="18" width="11" style="1" customWidth="1"/>
    <col min="19" max="19" width="12.375" style="1" customWidth="1"/>
    <col min="20" max="16384" width="9" style="1"/>
  </cols>
  <sheetData>
    <row r="1" spans="1:19" ht="18.75">
      <c r="S1" s="217" t="s">
        <v>361</v>
      </c>
    </row>
    <row r="2" spans="1:19" ht="18.75">
      <c r="S2" s="220" t="s">
        <v>7</v>
      </c>
    </row>
    <row r="3" spans="1:1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9">
      <c r="A4" s="101" t="s">
        <v>273</v>
      </c>
    </row>
    <row r="5" spans="1:19" ht="20.25">
      <c r="B5" s="101"/>
      <c r="S5" s="75" t="s">
        <v>9</v>
      </c>
    </row>
    <row r="6" spans="1:19" ht="20.25">
      <c r="S6" s="75" t="s">
        <v>310</v>
      </c>
    </row>
    <row r="7" spans="1:19" ht="21.75" customHeight="1">
      <c r="P7" s="145"/>
      <c r="Q7" s="145"/>
      <c r="R7" s="145"/>
      <c r="S7" s="145"/>
    </row>
    <row r="8" spans="1:19" ht="22.5" customHeight="1">
      <c r="P8" s="529" t="s">
        <v>297</v>
      </c>
      <c r="Q8" s="529"/>
      <c r="R8" s="529"/>
      <c r="S8" s="529"/>
    </row>
    <row r="9" spans="1:19" ht="20.25">
      <c r="S9" s="75" t="s">
        <v>10</v>
      </c>
    </row>
    <row r="10" spans="1:19" ht="20.25">
      <c r="S10" s="75" t="s">
        <v>11</v>
      </c>
    </row>
    <row r="11" spans="1:19" ht="20.25">
      <c r="S11" s="75"/>
    </row>
    <row r="13" spans="1:19" ht="20.25">
      <c r="A13" s="535" t="s">
        <v>324</v>
      </c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  <c r="S13" s="535"/>
    </row>
    <row r="14" spans="1:19" ht="20.25">
      <c r="A14" s="535" t="s">
        <v>325</v>
      </c>
      <c r="B14" s="535"/>
      <c r="C14" s="535"/>
      <c r="D14" s="535"/>
      <c r="E14" s="535"/>
      <c r="F14" s="535"/>
      <c r="G14" s="535"/>
      <c r="H14" s="535"/>
      <c r="I14" s="535"/>
      <c r="J14" s="535"/>
      <c r="K14" s="535"/>
      <c r="L14" s="535"/>
      <c r="M14" s="535"/>
      <c r="N14" s="535"/>
      <c r="O14" s="535"/>
      <c r="P14" s="535"/>
      <c r="Q14" s="535"/>
      <c r="R14" s="535"/>
      <c r="S14" s="535"/>
    </row>
    <row r="15" spans="1:19" ht="20.25">
      <c r="S15" s="75"/>
    </row>
    <row r="16" spans="1:19" ht="20.25">
      <c r="S16" s="75"/>
    </row>
    <row r="17" spans="1:19">
      <c r="S17" s="395"/>
    </row>
    <row r="18" spans="1:19" ht="21" customHeight="1">
      <c r="A18" s="534" t="s">
        <v>12</v>
      </c>
      <c r="B18" s="534" t="s">
        <v>13</v>
      </c>
      <c r="C18" s="534" t="s">
        <v>14</v>
      </c>
      <c r="D18" s="534" t="s">
        <v>15</v>
      </c>
      <c r="E18" s="534" t="s">
        <v>345</v>
      </c>
      <c r="F18" s="534" t="s">
        <v>16</v>
      </c>
      <c r="G18" s="534" t="s">
        <v>230</v>
      </c>
      <c r="H18" s="534" t="s">
        <v>231</v>
      </c>
      <c r="I18" s="534" t="s">
        <v>17</v>
      </c>
      <c r="J18" s="536" t="s">
        <v>18</v>
      </c>
      <c r="K18" s="536"/>
      <c r="L18" s="536"/>
      <c r="M18" s="536"/>
      <c r="N18" s="536"/>
      <c r="O18" s="536"/>
      <c r="P18" s="536"/>
      <c r="Q18" s="536"/>
      <c r="R18" s="536"/>
      <c r="S18" s="536"/>
    </row>
    <row r="19" spans="1:19" ht="64.5" customHeight="1">
      <c r="A19" s="534"/>
      <c r="B19" s="534"/>
      <c r="C19" s="534"/>
      <c r="D19" s="534"/>
      <c r="E19" s="534"/>
      <c r="F19" s="534"/>
      <c r="G19" s="534"/>
      <c r="H19" s="534"/>
      <c r="I19" s="534"/>
      <c r="J19" s="387">
        <v>2011</v>
      </c>
      <c r="K19" s="387">
        <v>2018</v>
      </c>
      <c r="L19" s="387">
        <v>2019</v>
      </c>
      <c r="M19" s="387">
        <v>2020</v>
      </c>
      <c r="N19" s="387">
        <v>2021</v>
      </c>
      <c r="O19" s="385" t="s">
        <v>19</v>
      </c>
      <c r="P19" s="387">
        <v>2018</v>
      </c>
      <c r="Q19" s="387">
        <v>2019</v>
      </c>
      <c r="R19" s="387">
        <v>2020</v>
      </c>
      <c r="S19" s="385" t="s">
        <v>19</v>
      </c>
    </row>
    <row r="20" spans="1:19" ht="31.5">
      <c r="A20" s="534"/>
      <c r="B20" s="534"/>
      <c r="C20" s="8" t="s">
        <v>20</v>
      </c>
      <c r="D20" s="8" t="s">
        <v>21</v>
      </c>
      <c r="E20" s="534"/>
      <c r="F20" s="534"/>
      <c r="G20" s="8" t="s">
        <v>222</v>
      </c>
      <c r="H20" s="8" t="s">
        <v>222</v>
      </c>
      <c r="I20" s="8" t="s">
        <v>222</v>
      </c>
      <c r="J20" s="396" t="s">
        <v>21</v>
      </c>
      <c r="K20" s="396" t="s">
        <v>21</v>
      </c>
      <c r="L20" s="396" t="s">
        <v>21</v>
      </c>
      <c r="M20" s="396" t="s">
        <v>21</v>
      </c>
      <c r="N20" s="396" t="s">
        <v>21</v>
      </c>
      <c r="O20" s="396" t="s">
        <v>21</v>
      </c>
      <c r="P20" s="8" t="s">
        <v>3</v>
      </c>
      <c r="Q20" s="8" t="s">
        <v>3</v>
      </c>
      <c r="R20" s="8" t="s">
        <v>3</v>
      </c>
      <c r="S20" s="8" t="s">
        <v>3</v>
      </c>
    </row>
    <row r="21" spans="1:19" ht="26.25" customHeight="1">
      <c r="A21" s="397" t="s">
        <v>413</v>
      </c>
      <c r="B21" s="397" t="s">
        <v>412</v>
      </c>
      <c r="C21" s="397"/>
      <c r="D21" s="397"/>
      <c r="E21" s="397"/>
      <c r="F21" s="397"/>
      <c r="G21" s="398">
        <f>G22+'приложение 1.1 2018-2020 тр'!G20</f>
        <v>244538.27206779661</v>
      </c>
      <c r="H21" s="397"/>
      <c r="I21" s="397"/>
      <c r="J21" s="399"/>
      <c r="K21" s="399"/>
      <c r="L21" s="399"/>
      <c r="M21" s="399"/>
      <c r="N21" s="399"/>
      <c r="O21" s="399"/>
      <c r="P21" s="398">
        <f>P22+'приложение 1.1 2018-2020 тр'!Q20</f>
        <v>19113</v>
      </c>
      <c r="Q21" s="398">
        <f>Q22+'приложение 1.1 2018-2020 тр'!R20</f>
        <v>96708.757016949152</v>
      </c>
      <c r="R21" s="398">
        <f>R22+'приложение 1.1 2018-2020 тр'!S20</f>
        <v>128716.51505084745</v>
      </c>
      <c r="S21" s="398">
        <f>S22+'приложение 1.1 2018-2020 тр'!T20</f>
        <v>244538.27206779661</v>
      </c>
    </row>
    <row r="22" spans="1:19" ht="24" customHeight="1">
      <c r="A22" s="385"/>
      <c r="B22" s="385" t="s">
        <v>319</v>
      </c>
      <c r="C22" s="385"/>
      <c r="D22" s="8"/>
      <c r="E22" s="385"/>
      <c r="F22" s="385"/>
      <c r="G22" s="110">
        <f>G23+G37+G42</f>
        <v>87049.94915254238</v>
      </c>
      <c r="H22" s="110"/>
      <c r="I22" s="110"/>
      <c r="J22" s="110"/>
      <c r="K22" s="110"/>
      <c r="L22" s="110"/>
      <c r="M22" s="110"/>
      <c r="N22" s="110"/>
      <c r="O22" s="110"/>
      <c r="P22" s="110">
        <f>P23+P37+P42</f>
        <v>1913</v>
      </c>
      <c r="Q22" s="110">
        <f>Q23+Q37+Q42</f>
        <v>39416.949152542373</v>
      </c>
      <c r="R22" s="110">
        <f>R23+R37+R42</f>
        <v>45720</v>
      </c>
      <c r="S22" s="110">
        <f>S23+S37+S42</f>
        <v>87049.94915254238</v>
      </c>
    </row>
    <row r="23" spans="1:19" ht="31.5">
      <c r="A23" s="385">
        <v>1</v>
      </c>
      <c r="B23" s="385" t="s">
        <v>23</v>
      </c>
      <c r="C23" s="385"/>
      <c r="D23" s="385"/>
      <c r="E23" s="385"/>
      <c r="F23" s="385"/>
      <c r="G23" s="110">
        <f>G24</f>
        <v>0</v>
      </c>
      <c r="H23" s="385"/>
      <c r="I23" s="385"/>
      <c r="J23" s="8"/>
      <c r="K23" s="8"/>
      <c r="L23" s="8"/>
      <c r="M23" s="8"/>
      <c r="N23" s="8"/>
      <c r="O23" s="8"/>
      <c r="P23" s="110">
        <f>P24</f>
        <v>0</v>
      </c>
      <c r="Q23" s="110">
        <f>Q24</f>
        <v>0</v>
      </c>
      <c r="R23" s="110">
        <f>R24</f>
        <v>0</v>
      </c>
      <c r="S23" s="110">
        <f t="shared" ref="S23:S60" si="0">P23+Q23+R23</f>
        <v>0</v>
      </c>
    </row>
    <row r="24" spans="1:19" ht="31.5">
      <c r="A24" s="34" t="s">
        <v>24</v>
      </c>
      <c r="B24" s="385" t="s">
        <v>25</v>
      </c>
      <c r="C24" s="385"/>
      <c r="D24" s="385"/>
      <c r="E24" s="385"/>
      <c r="F24" s="385"/>
      <c r="G24" s="110">
        <v>0</v>
      </c>
      <c r="H24" s="385"/>
      <c r="I24" s="385"/>
      <c r="J24" s="8"/>
      <c r="K24" s="8"/>
      <c r="L24" s="8"/>
      <c r="M24" s="8"/>
      <c r="N24" s="8"/>
      <c r="O24" s="385"/>
      <c r="P24" s="110">
        <v>0</v>
      </c>
      <c r="Q24" s="110">
        <v>0</v>
      </c>
      <c r="R24" s="110">
        <v>0</v>
      </c>
      <c r="S24" s="110">
        <f t="shared" si="0"/>
        <v>0</v>
      </c>
    </row>
    <row r="25" spans="1:19" ht="31.5" hidden="1" customHeight="1">
      <c r="A25" s="385" t="s">
        <v>29</v>
      </c>
      <c r="B25" s="385" t="s">
        <v>30</v>
      </c>
      <c r="C25" s="10"/>
      <c r="D25" s="8"/>
      <c r="E25" s="8"/>
      <c r="F25" s="8"/>
      <c r="G25" s="102">
        <f t="shared" ref="G25:G36" si="1">S25</f>
        <v>0</v>
      </c>
      <c r="H25" s="8"/>
      <c r="I25" s="8"/>
      <c r="J25" s="8"/>
      <c r="K25" s="8"/>
      <c r="L25" s="8"/>
      <c r="M25" s="8"/>
      <c r="N25" s="8"/>
      <c r="O25" s="385"/>
      <c r="P25" s="102"/>
      <c r="Q25" s="102"/>
      <c r="R25" s="102"/>
      <c r="S25" s="102">
        <f t="shared" si="0"/>
        <v>0</v>
      </c>
    </row>
    <row r="26" spans="1:19" ht="15.75" hidden="1" customHeight="1">
      <c r="A26" s="8">
        <v>1</v>
      </c>
      <c r="B26" s="10" t="s">
        <v>26</v>
      </c>
      <c r="C26" s="10"/>
      <c r="D26" s="8"/>
      <c r="E26" s="8"/>
      <c r="F26" s="8"/>
      <c r="G26" s="102">
        <f t="shared" si="1"/>
        <v>0</v>
      </c>
      <c r="H26" s="8"/>
      <c r="I26" s="8"/>
      <c r="J26" s="8"/>
      <c r="K26" s="8"/>
      <c r="L26" s="8"/>
      <c r="M26" s="8"/>
      <c r="N26" s="8"/>
      <c r="O26" s="385"/>
      <c r="P26" s="102"/>
      <c r="Q26" s="102"/>
      <c r="R26" s="102"/>
      <c r="S26" s="102">
        <f t="shared" si="0"/>
        <v>0</v>
      </c>
    </row>
    <row r="27" spans="1:19" ht="15.75" hidden="1" customHeight="1">
      <c r="A27" s="8">
        <v>2</v>
      </c>
      <c r="B27" s="10" t="s">
        <v>27</v>
      </c>
      <c r="C27" s="10"/>
      <c r="D27" s="8"/>
      <c r="E27" s="8"/>
      <c r="F27" s="8"/>
      <c r="G27" s="102">
        <f t="shared" si="1"/>
        <v>0</v>
      </c>
      <c r="H27" s="8"/>
      <c r="I27" s="8"/>
      <c r="J27" s="8"/>
      <c r="K27" s="8"/>
      <c r="L27" s="8"/>
      <c r="M27" s="8"/>
      <c r="N27" s="8"/>
      <c r="O27" s="385"/>
      <c r="P27" s="102"/>
      <c r="Q27" s="102"/>
      <c r="R27" s="102"/>
      <c r="S27" s="102">
        <f t="shared" si="0"/>
        <v>0</v>
      </c>
    </row>
    <row r="28" spans="1:19" ht="15.75" hidden="1" customHeight="1">
      <c r="A28" s="8" t="s">
        <v>28</v>
      </c>
      <c r="B28" s="10"/>
      <c r="C28" s="10"/>
      <c r="D28" s="8"/>
      <c r="E28" s="8"/>
      <c r="F28" s="8"/>
      <c r="G28" s="102">
        <f t="shared" si="1"/>
        <v>0</v>
      </c>
      <c r="H28" s="8"/>
      <c r="I28" s="8"/>
      <c r="J28" s="8"/>
      <c r="K28" s="8"/>
      <c r="L28" s="8"/>
      <c r="M28" s="8"/>
      <c r="N28" s="8"/>
      <c r="O28" s="385"/>
      <c r="P28" s="102"/>
      <c r="Q28" s="102"/>
      <c r="R28" s="102"/>
      <c r="S28" s="102">
        <f t="shared" si="0"/>
        <v>0</v>
      </c>
    </row>
    <row r="29" spans="1:19" ht="31.5" hidden="1" customHeight="1">
      <c r="A29" s="385" t="s">
        <v>31</v>
      </c>
      <c r="B29" s="385" t="s">
        <v>32</v>
      </c>
      <c r="C29" s="10"/>
      <c r="D29" s="8"/>
      <c r="E29" s="8"/>
      <c r="F29" s="8"/>
      <c r="G29" s="102">
        <f t="shared" si="1"/>
        <v>0</v>
      </c>
      <c r="H29" s="8"/>
      <c r="I29" s="8"/>
      <c r="J29" s="8"/>
      <c r="K29" s="8"/>
      <c r="L29" s="8"/>
      <c r="M29" s="8"/>
      <c r="N29" s="8"/>
      <c r="O29" s="385"/>
      <c r="P29" s="102"/>
      <c r="Q29" s="102"/>
      <c r="R29" s="102"/>
      <c r="S29" s="102">
        <f t="shared" si="0"/>
        <v>0</v>
      </c>
    </row>
    <row r="30" spans="1:19" ht="15.75" hidden="1" customHeight="1">
      <c r="A30" s="8">
        <v>1</v>
      </c>
      <c r="B30" s="10" t="s">
        <v>26</v>
      </c>
      <c r="C30" s="10"/>
      <c r="D30" s="8"/>
      <c r="E30" s="8"/>
      <c r="F30" s="8"/>
      <c r="G30" s="102">
        <f t="shared" si="1"/>
        <v>0</v>
      </c>
      <c r="H30" s="8"/>
      <c r="I30" s="8"/>
      <c r="J30" s="8"/>
      <c r="K30" s="8"/>
      <c r="L30" s="8"/>
      <c r="M30" s="8"/>
      <c r="N30" s="8"/>
      <c r="O30" s="385"/>
      <c r="P30" s="102"/>
      <c r="Q30" s="102"/>
      <c r="R30" s="102"/>
      <c r="S30" s="102">
        <f t="shared" si="0"/>
        <v>0</v>
      </c>
    </row>
    <row r="31" spans="1:19" ht="15.75" hidden="1" customHeight="1">
      <c r="A31" s="8">
        <v>2</v>
      </c>
      <c r="B31" s="10" t="s">
        <v>27</v>
      </c>
      <c r="C31" s="10"/>
      <c r="D31" s="8"/>
      <c r="E31" s="8"/>
      <c r="F31" s="8"/>
      <c r="G31" s="102">
        <f t="shared" si="1"/>
        <v>0</v>
      </c>
      <c r="H31" s="8"/>
      <c r="I31" s="8"/>
      <c r="J31" s="8"/>
      <c r="K31" s="8"/>
      <c r="L31" s="8"/>
      <c r="M31" s="8"/>
      <c r="N31" s="8"/>
      <c r="O31" s="385"/>
      <c r="P31" s="102"/>
      <c r="Q31" s="102"/>
      <c r="R31" s="102"/>
      <c r="S31" s="102">
        <f t="shared" si="0"/>
        <v>0</v>
      </c>
    </row>
    <row r="32" spans="1:19" ht="15.75" hidden="1" customHeight="1">
      <c r="A32" s="8" t="s">
        <v>28</v>
      </c>
      <c r="B32" s="10"/>
      <c r="C32" s="10"/>
      <c r="D32" s="8"/>
      <c r="E32" s="8"/>
      <c r="F32" s="8"/>
      <c r="G32" s="102">
        <f t="shared" si="1"/>
        <v>0</v>
      </c>
      <c r="H32" s="8"/>
      <c r="I32" s="8"/>
      <c r="J32" s="8"/>
      <c r="K32" s="8"/>
      <c r="L32" s="8"/>
      <c r="M32" s="8"/>
      <c r="N32" s="8"/>
      <c r="O32" s="385"/>
      <c r="P32" s="102"/>
      <c r="Q32" s="102"/>
      <c r="R32" s="102"/>
      <c r="S32" s="102">
        <f t="shared" si="0"/>
        <v>0</v>
      </c>
    </row>
    <row r="33" spans="1:19" ht="47.25" hidden="1" customHeight="1">
      <c r="A33" s="385" t="s">
        <v>33</v>
      </c>
      <c r="B33" s="385" t="s">
        <v>34</v>
      </c>
      <c r="C33" s="10"/>
      <c r="D33" s="8"/>
      <c r="E33" s="8"/>
      <c r="F33" s="8"/>
      <c r="G33" s="102">
        <f t="shared" si="1"/>
        <v>0</v>
      </c>
      <c r="H33" s="8"/>
      <c r="I33" s="8"/>
      <c r="J33" s="8"/>
      <c r="K33" s="8"/>
      <c r="L33" s="8"/>
      <c r="M33" s="8"/>
      <c r="N33" s="8"/>
      <c r="O33" s="385"/>
      <c r="P33" s="102"/>
      <c r="Q33" s="102"/>
      <c r="R33" s="102"/>
      <c r="S33" s="102">
        <f t="shared" si="0"/>
        <v>0</v>
      </c>
    </row>
    <row r="34" spans="1:19" ht="15.75" hidden="1" customHeight="1">
      <c r="A34" s="8">
        <v>1</v>
      </c>
      <c r="B34" s="10" t="s">
        <v>26</v>
      </c>
      <c r="C34" s="10"/>
      <c r="D34" s="8"/>
      <c r="E34" s="8"/>
      <c r="F34" s="8"/>
      <c r="G34" s="102">
        <f t="shared" si="1"/>
        <v>0</v>
      </c>
      <c r="H34" s="8"/>
      <c r="I34" s="8"/>
      <c r="J34" s="8"/>
      <c r="K34" s="8"/>
      <c r="L34" s="8"/>
      <c r="M34" s="8"/>
      <c r="N34" s="8"/>
      <c r="O34" s="385"/>
      <c r="P34" s="102"/>
      <c r="Q34" s="102"/>
      <c r="R34" s="102"/>
      <c r="S34" s="102">
        <f t="shared" si="0"/>
        <v>0</v>
      </c>
    </row>
    <row r="35" spans="1:19" ht="15.75" hidden="1" customHeight="1">
      <c r="A35" s="8">
        <v>2</v>
      </c>
      <c r="B35" s="10" t="s">
        <v>27</v>
      </c>
      <c r="C35" s="10"/>
      <c r="D35" s="8"/>
      <c r="E35" s="8"/>
      <c r="F35" s="8"/>
      <c r="G35" s="102">
        <f t="shared" si="1"/>
        <v>0</v>
      </c>
      <c r="H35" s="8"/>
      <c r="I35" s="8"/>
      <c r="J35" s="8"/>
      <c r="K35" s="8"/>
      <c r="L35" s="8"/>
      <c r="M35" s="8"/>
      <c r="N35" s="8"/>
      <c r="O35" s="385"/>
      <c r="P35" s="102"/>
      <c r="Q35" s="102"/>
      <c r="R35" s="102"/>
      <c r="S35" s="102">
        <f t="shared" si="0"/>
        <v>0</v>
      </c>
    </row>
    <row r="36" spans="1:19" ht="15.75" hidden="1" customHeight="1">
      <c r="A36" s="8" t="s">
        <v>28</v>
      </c>
      <c r="B36" s="10"/>
      <c r="C36" s="10"/>
      <c r="D36" s="8"/>
      <c r="E36" s="8"/>
      <c r="F36" s="8"/>
      <c r="G36" s="102">
        <f t="shared" si="1"/>
        <v>0</v>
      </c>
      <c r="H36" s="8"/>
      <c r="I36" s="8"/>
      <c r="J36" s="8"/>
      <c r="K36" s="8"/>
      <c r="L36" s="8"/>
      <c r="M36" s="8"/>
      <c r="N36" s="8"/>
      <c r="O36" s="385"/>
      <c r="P36" s="102"/>
      <c r="Q36" s="102"/>
      <c r="R36" s="102"/>
      <c r="S36" s="102">
        <f t="shared" si="0"/>
        <v>0</v>
      </c>
    </row>
    <row r="37" spans="1:19">
      <c r="A37" s="385" t="s">
        <v>35</v>
      </c>
      <c r="B37" s="385" t="s">
        <v>36</v>
      </c>
      <c r="C37" s="385"/>
      <c r="D37" s="385"/>
      <c r="E37" s="8"/>
      <c r="F37" s="8"/>
      <c r="G37" s="110">
        <f>G39+G40+G41+G44+G45</f>
        <v>87049.94915254238</v>
      </c>
      <c r="H37" s="385"/>
      <c r="I37" s="385"/>
      <c r="J37" s="8"/>
      <c r="K37" s="8"/>
      <c r="L37" s="8"/>
      <c r="M37" s="8"/>
      <c r="N37" s="8"/>
      <c r="O37" s="385"/>
      <c r="P37" s="110">
        <f>P39+P40+P41+P44</f>
        <v>1913</v>
      </c>
      <c r="Q37" s="110">
        <f>Q39+Q40+Q41+Q44+Q45</f>
        <v>39416.949152542373</v>
      </c>
      <c r="R37" s="110">
        <f>R39+R40+R41+R44+R45</f>
        <v>45720</v>
      </c>
      <c r="S37" s="110">
        <f>S39+S40+S41+S44+S45</f>
        <v>87049.94915254238</v>
      </c>
    </row>
    <row r="38" spans="1:19" hidden="1">
      <c r="A38" s="34"/>
      <c r="B38" s="385"/>
      <c r="C38" s="385"/>
      <c r="D38" s="385"/>
      <c r="E38" s="8"/>
      <c r="F38" s="8"/>
      <c r="G38" s="110"/>
      <c r="H38" s="385"/>
      <c r="I38" s="385"/>
      <c r="J38" s="8"/>
      <c r="K38" s="8"/>
      <c r="L38" s="8"/>
      <c r="M38" s="8"/>
      <c r="N38" s="8"/>
      <c r="O38" s="385"/>
      <c r="P38" s="110"/>
      <c r="Q38" s="110"/>
      <c r="R38" s="110"/>
      <c r="S38" s="110"/>
    </row>
    <row r="39" spans="1:19">
      <c r="A39" s="8" t="s">
        <v>305</v>
      </c>
      <c r="B39" s="10" t="s">
        <v>395</v>
      </c>
      <c r="C39" s="8" t="s">
        <v>311</v>
      </c>
      <c r="D39" s="8" t="s">
        <v>409</v>
      </c>
      <c r="E39" s="8">
        <v>2019</v>
      </c>
      <c r="F39" s="8">
        <v>2020</v>
      </c>
      <c r="G39" s="102">
        <f>S39</f>
        <v>81720</v>
      </c>
      <c r="H39" s="8"/>
      <c r="I39" s="8"/>
      <c r="J39" s="8"/>
      <c r="K39" s="8"/>
      <c r="L39" s="8"/>
      <c r="M39" s="8" t="s">
        <v>400</v>
      </c>
      <c r="N39" s="8" t="s">
        <v>400</v>
      </c>
      <c r="O39" s="8" t="s">
        <v>409</v>
      </c>
      <c r="P39" s="102"/>
      <c r="Q39" s="102">
        <f>30000*1.2</f>
        <v>36000</v>
      </c>
      <c r="R39" s="102">
        <f>38100*1.2</f>
        <v>45720</v>
      </c>
      <c r="S39" s="102">
        <f>R39+Q39+P39</f>
        <v>81720</v>
      </c>
    </row>
    <row r="40" spans="1:19" ht="31.5">
      <c r="A40" s="8" t="s">
        <v>306</v>
      </c>
      <c r="B40" s="10" t="s">
        <v>309</v>
      </c>
      <c r="C40" s="8" t="s">
        <v>311</v>
      </c>
      <c r="D40" s="8"/>
      <c r="E40" s="8">
        <v>2019</v>
      </c>
      <c r="F40" s="8">
        <v>2019</v>
      </c>
      <c r="G40" s="102">
        <f>S40</f>
        <v>1016.949152542373</v>
      </c>
      <c r="H40" s="8"/>
      <c r="I40" s="8"/>
      <c r="J40" s="8"/>
      <c r="K40" s="8"/>
      <c r="L40" s="8"/>
      <c r="M40" s="8"/>
      <c r="N40" s="8"/>
      <c r="O40" s="385"/>
      <c r="P40" s="102"/>
      <c r="Q40" s="102">
        <f>1000/1.18*1.2</f>
        <v>1016.949152542373</v>
      </c>
      <c r="R40" s="102"/>
      <c r="S40" s="102">
        <f>P40+Q40+R40</f>
        <v>1016.949152542373</v>
      </c>
    </row>
    <row r="41" spans="1:19">
      <c r="A41" s="8" t="s">
        <v>316</v>
      </c>
      <c r="B41" s="10" t="s">
        <v>407</v>
      </c>
      <c r="C41" s="8"/>
      <c r="D41" s="8"/>
      <c r="E41" s="8">
        <v>2018</v>
      </c>
      <c r="F41" s="8">
        <v>2018</v>
      </c>
      <c r="G41" s="102">
        <f>S41</f>
        <v>1913</v>
      </c>
      <c r="H41" s="8"/>
      <c r="I41" s="8"/>
      <c r="J41" s="8"/>
      <c r="K41" s="8"/>
      <c r="L41" s="8"/>
      <c r="M41" s="8"/>
      <c r="N41" s="8"/>
      <c r="O41" s="385"/>
      <c r="P41" s="102">
        <v>1913</v>
      </c>
      <c r="Q41" s="102"/>
      <c r="R41" s="102"/>
      <c r="S41" s="102">
        <f>P41+Q41+R41</f>
        <v>1913</v>
      </c>
    </row>
    <row r="42" spans="1:19" hidden="1">
      <c r="A42" s="385"/>
      <c r="B42" s="35"/>
      <c r="C42" s="385"/>
      <c r="D42" s="385"/>
      <c r="E42" s="385"/>
      <c r="F42" s="385"/>
      <c r="G42" s="110"/>
      <c r="H42" s="385"/>
      <c r="I42" s="385"/>
      <c r="J42" s="385"/>
      <c r="K42" s="385"/>
      <c r="L42" s="385"/>
      <c r="M42" s="385"/>
      <c r="N42" s="385"/>
      <c r="O42" s="385"/>
      <c r="P42" s="110"/>
      <c r="Q42" s="110"/>
      <c r="R42" s="110"/>
      <c r="S42" s="110"/>
    </row>
    <row r="43" spans="1:19" hidden="1">
      <c r="A43" s="8"/>
      <c r="B43" s="10"/>
      <c r="C43" s="8"/>
      <c r="D43" s="8"/>
      <c r="E43" s="8"/>
      <c r="F43" s="8"/>
      <c r="G43" s="102"/>
      <c r="H43" s="8"/>
      <c r="I43" s="8"/>
      <c r="J43" s="8"/>
      <c r="K43" s="8"/>
      <c r="L43" s="8"/>
      <c r="M43" s="8"/>
      <c r="N43" s="8"/>
      <c r="O43" s="385"/>
      <c r="P43" s="102"/>
      <c r="Q43" s="102"/>
      <c r="R43" s="102"/>
      <c r="S43" s="102"/>
    </row>
    <row r="44" spans="1:19" hidden="1">
      <c r="A44" s="8"/>
      <c r="B44" s="10"/>
      <c r="C44" s="8"/>
      <c r="D44" s="8"/>
      <c r="E44" s="8"/>
      <c r="F44" s="8"/>
      <c r="G44" s="102"/>
      <c r="H44" s="10"/>
      <c r="I44" s="10"/>
      <c r="J44" s="8"/>
      <c r="K44" s="8"/>
      <c r="L44" s="8"/>
      <c r="M44" s="8"/>
      <c r="N44" s="33"/>
      <c r="O44" s="8"/>
      <c r="P44" s="102"/>
      <c r="Q44" s="102"/>
      <c r="R44" s="102"/>
      <c r="S44" s="102"/>
    </row>
    <row r="45" spans="1:19">
      <c r="A45" s="164" t="s">
        <v>396</v>
      </c>
      <c r="B45" s="315" t="s">
        <v>411</v>
      </c>
      <c r="C45" s="313"/>
      <c r="D45" s="313"/>
      <c r="E45" s="352">
        <v>2019</v>
      </c>
      <c r="F45" s="352">
        <v>2019</v>
      </c>
      <c r="G45" s="168">
        <f>S45</f>
        <v>2400</v>
      </c>
      <c r="H45" s="313"/>
      <c r="I45" s="313"/>
      <c r="J45" s="313"/>
      <c r="K45" s="313"/>
      <c r="L45" s="313"/>
      <c r="M45" s="313"/>
      <c r="N45" s="313"/>
      <c r="O45" s="313"/>
      <c r="P45" s="168"/>
      <c r="Q45" s="168">
        <f>2000*1.2</f>
        <v>2400</v>
      </c>
      <c r="R45" s="169"/>
      <c r="S45" s="170">
        <f>P45+Q45+R45</f>
        <v>2400</v>
      </c>
    </row>
    <row r="46" spans="1:19" hidden="1">
      <c r="A46" s="164"/>
      <c r="B46" s="315"/>
      <c r="C46" s="313"/>
      <c r="D46" s="313"/>
      <c r="E46" s="8"/>
      <c r="F46" s="8"/>
      <c r="G46" s="102"/>
      <c r="H46" s="313"/>
      <c r="I46" s="313"/>
      <c r="J46" s="313"/>
      <c r="K46" s="313"/>
      <c r="L46" s="313"/>
      <c r="M46" s="313"/>
      <c r="N46" s="313"/>
      <c r="O46" s="313"/>
      <c r="P46" s="102"/>
      <c r="Q46" s="102"/>
      <c r="R46" s="103"/>
      <c r="S46" s="127">
        <f>P46+Q46+R46</f>
        <v>0</v>
      </c>
    </row>
    <row r="47" spans="1:19" hidden="1">
      <c r="A47" s="164"/>
      <c r="B47" s="315"/>
      <c r="C47" s="313"/>
      <c r="D47" s="313"/>
      <c r="E47" s="8"/>
      <c r="F47" s="8"/>
      <c r="G47" s="102"/>
      <c r="H47" s="313"/>
      <c r="I47" s="313"/>
      <c r="J47" s="313"/>
      <c r="K47" s="313"/>
      <c r="L47" s="313"/>
      <c r="M47" s="313"/>
      <c r="N47" s="313"/>
      <c r="O47" s="313"/>
      <c r="P47" s="102"/>
      <c r="Q47" s="102"/>
      <c r="R47" s="103"/>
      <c r="S47" s="127">
        <f>P47+Q47+R47</f>
        <v>0</v>
      </c>
    </row>
    <row r="48" spans="1:19" hidden="1">
      <c r="A48" s="164"/>
      <c r="B48" s="315"/>
      <c r="C48" s="313"/>
      <c r="D48" s="313"/>
      <c r="E48" s="8"/>
      <c r="F48" s="8"/>
      <c r="G48" s="102"/>
      <c r="H48" s="313"/>
      <c r="I48" s="313"/>
      <c r="J48" s="313"/>
      <c r="K48" s="313"/>
      <c r="L48" s="313"/>
      <c r="M48" s="313"/>
      <c r="N48" s="313"/>
      <c r="O48" s="313"/>
      <c r="P48" s="102"/>
      <c r="Q48" s="102"/>
      <c r="R48" s="103"/>
      <c r="S48" s="127">
        <f>P48+Q48+R48</f>
        <v>0</v>
      </c>
    </row>
    <row r="49" spans="1:19" hidden="1">
      <c r="A49" s="164">
        <v>1</v>
      </c>
      <c r="B49" s="165" t="s">
        <v>26</v>
      </c>
      <c r="C49" s="165"/>
      <c r="D49" s="165"/>
      <c r="E49" s="166"/>
      <c r="F49" s="166"/>
      <c r="G49" s="167">
        <f t="shared" ref="G49:G60" si="2">S49</f>
        <v>0</v>
      </c>
      <c r="H49" s="165"/>
      <c r="I49" s="165"/>
      <c r="J49" s="7"/>
      <c r="K49" s="7"/>
      <c r="L49" s="7"/>
      <c r="M49" s="7"/>
      <c r="N49" s="7"/>
      <c r="O49" s="7"/>
      <c r="P49" s="168"/>
      <c r="Q49" s="168"/>
      <c r="R49" s="169"/>
      <c r="S49" s="170">
        <f t="shared" si="0"/>
        <v>0</v>
      </c>
    </row>
    <row r="50" spans="1:19" hidden="1">
      <c r="A50" s="9">
        <v>2</v>
      </c>
      <c r="B50" s="10" t="s">
        <v>27</v>
      </c>
      <c r="C50" s="10"/>
      <c r="D50" s="10"/>
      <c r="E50" s="13"/>
      <c r="F50" s="13"/>
      <c r="G50" s="104">
        <f t="shared" si="2"/>
        <v>0</v>
      </c>
      <c r="H50" s="10"/>
      <c r="I50" s="10"/>
      <c r="J50" s="8"/>
      <c r="K50" s="8"/>
      <c r="L50" s="8"/>
      <c r="M50" s="8"/>
      <c r="N50" s="8"/>
      <c r="O50" s="8"/>
      <c r="P50" s="102"/>
      <c r="Q50" s="102"/>
      <c r="R50" s="103"/>
      <c r="S50" s="127">
        <f t="shared" si="0"/>
        <v>0</v>
      </c>
    </row>
    <row r="51" spans="1:19" hidden="1">
      <c r="A51" s="11" t="s">
        <v>28</v>
      </c>
      <c r="B51" s="12"/>
      <c r="C51" s="12"/>
      <c r="D51" s="12"/>
      <c r="E51" s="13"/>
      <c r="F51" s="13"/>
      <c r="G51" s="104">
        <f t="shared" si="2"/>
        <v>0</v>
      </c>
      <c r="H51" s="12"/>
      <c r="I51" s="12"/>
      <c r="J51" s="13"/>
      <c r="K51" s="13"/>
      <c r="L51" s="13"/>
      <c r="M51" s="13"/>
      <c r="N51" s="13"/>
      <c r="O51" s="13"/>
      <c r="P51" s="104"/>
      <c r="Q51" s="104"/>
      <c r="R51" s="70"/>
      <c r="S51" s="127">
        <f t="shared" si="0"/>
        <v>0</v>
      </c>
    </row>
    <row r="52" spans="1:19" hidden="1">
      <c r="A52" s="16" t="s">
        <v>38</v>
      </c>
      <c r="B52" s="17" t="s">
        <v>39</v>
      </c>
      <c r="C52" s="12"/>
      <c r="D52" s="12"/>
      <c r="E52" s="13"/>
      <c r="F52" s="13"/>
      <c r="G52" s="104">
        <f t="shared" si="2"/>
        <v>0</v>
      </c>
      <c r="H52" s="12"/>
      <c r="I52" s="12"/>
      <c r="J52" s="13"/>
      <c r="K52" s="13"/>
      <c r="L52" s="13"/>
      <c r="M52" s="13"/>
      <c r="N52" s="13"/>
      <c r="O52" s="13"/>
      <c r="P52" s="104"/>
      <c r="Q52" s="104"/>
      <c r="R52" s="70"/>
      <c r="S52" s="127">
        <f t="shared" si="0"/>
        <v>0</v>
      </c>
    </row>
    <row r="53" spans="1:19" hidden="1">
      <c r="A53" s="9">
        <v>1</v>
      </c>
      <c r="B53" s="10" t="s">
        <v>26</v>
      </c>
      <c r="C53" s="10"/>
      <c r="D53" s="10"/>
      <c r="E53" s="13"/>
      <c r="F53" s="13"/>
      <c r="G53" s="104">
        <f t="shared" si="2"/>
        <v>0</v>
      </c>
      <c r="H53" s="10"/>
      <c r="I53" s="10"/>
      <c r="J53" s="8"/>
      <c r="K53" s="8"/>
      <c r="L53" s="8"/>
      <c r="M53" s="8"/>
      <c r="N53" s="8"/>
      <c r="O53" s="8"/>
      <c r="P53" s="102"/>
      <c r="Q53" s="102"/>
      <c r="R53" s="103"/>
      <c r="S53" s="127">
        <f t="shared" si="0"/>
        <v>0</v>
      </c>
    </row>
    <row r="54" spans="1:19" hidden="1">
      <c r="A54" s="9"/>
      <c r="B54" s="10" t="s">
        <v>40</v>
      </c>
      <c r="C54" s="10"/>
      <c r="D54" s="10"/>
      <c r="E54" s="13"/>
      <c r="F54" s="13"/>
      <c r="G54" s="104">
        <f t="shared" si="2"/>
        <v>0</v>
      </c>
      <c r="H54" s="10"/>
      <c r="I54" s="10"/>
      <c r="J54" s="8"/>
      <c r="K54" s="8"/>
      <c r="L54" s="8"/>
      <c r="M54" s="8"/>
      <c r="N54" s="8"/>
      <c r="O54" s="8"/>
      <c r="P54" s="102"/>
      <c r="Q54" s="102"/>
      <c r="R54" s="103"/>
      <c r="S54" s="127">
        <f t="shared" si="0"/>
        <v>0</v>
      </c>
    </row>
    <row r="55" spans="1:19" hidden="1">
      <c r="A55" s="9">
        <v>2</v>
      </c>
      <c r="B55" s="10" t="s">
        <v>27</v>
      </c>
      <c r="C55" s="10"/>
      <c r="D55" s="10"/>
      <c r="E55" s="13"/>
      <c r="F55" s="13"/>
      <c r="G55" s="104">
        <f t="shared" si="2"/>
        <v>0</v>
      </c>
      <c r="H55" s="10"/>
      <c r="I55" s="10"/>
      <c r="J55" s="8"/>
      <c r="K55" s="8"/>
      <c r="L55" s="8"/>
      <c r="M55" s="8"/>
      <c r="N55" s="8"/>
      <c r="O55" s="8"/>
      <c r="P55" s="102"/>
      <c r="Q55" s="102"/>
      <c r="R55" s="103"/>
      <c r="S55" s="127">
        <f t="shared" si="0"/>
        <v>0</v>
      </c>
    </row>
    <row r="56" spans="1:19" hidden="1">
      <c r="A56" s="9"/>
      <c r="B56" s="10" t="s">
        <v>40</v>
      </c>
      <c r="C56" s="10"/>
      <c r="D56" s="10"/>
      <c r="E56" s="13"/>
      <c r="F56" s="13"/>
      <c r="G56" s="104">
        <f t="shared" si="2"/>
        <v>0</v>
      </c>
      <c r="H56" s="10"/>
      <c r="I56" s="10"/>
      <c r="J56" s="8"/>
      <c r="K56" s="8"/>
      <c r="L56" s="8"/>
      <c r="M56" s="8"/>
      <c r="N56" s="8"/>
      <c r="O56" s="8"/>
      <c r="P56" s="102"/>
      <c r="Q56" s="102"/>
      <c r="R56" s="103"/>
      <c r="S56" s="127">
        <f t="shared" si="0"/>
        <v>0</v>
      </c>
    </row>
    <row r="57" spans="1:19" hidden="1">
      <c r="A57" s="9" t="s">
        <v>28</v>
      </c>
      <c r="B57" s="8"/>
      <c r="C57" s="8"/>
      <c r="D57" s="8"/>
      <c r="E57" s="13"/>
      <c r="F57" s="13"/>
      <c r="G57" s="104">
        <f t="shared" si="2"/>
        <v>0</v>
      </c>
      <c r="H57" s="8"/>
      <c r="I57" s="8"/>
      <c r="J57" s="8"/>
      <c r="K57" s="8"/>
      <c r="L57" s="8"/>
      <c r="M57" s="8"/>
      <c r="N57" s="8"/>
      <c r="O57" s="8"/>
      <c r="P57" s="102"/>
      <c r="Q57" s="102"/>
      <c r="R57" s="103"/>
      <c r="S57" s="127">
        <f t="shared" si="0"/>
        <v>0</v>
      </c>
    </row>
    <row r="58" spans="1:19" ht="15.75" hidden="1" customHeight="1">
      <c r="A58" s="532" t="s">
        <v>41</v>
      </c>
      <c r="B58" s="533"/>
      <c r="C58" s="12"/>
      <c r="D58" s="12"/>
      <c r="E58" s="13"/>
      <c r="F58" s="13"/>
      <c r="G58" s="104">
        <f t="shared" si="2"/>
        <v>0</v>
      </c>
      <c r="H58" s="12"/>
      <c r="I58" s="12"/>
      <c r="J58" s="13"/>
      <c r="K58" s="13"/>
      <c r="L58" s="13"/>
      <c r="M58" s="13"/>
      <c r="N58" s="13"/>
      <c r="O58" s="13"/>
      <c r="P58" s="104"/>
      <c r="Q58" s="104"/>
      <c r="R58" s="70"/>
      <c r="S58" s="127">
        <f t="shared" si="0"/>
        <v>0</v>
      </c>
    </row>
    <row r="59" spans="1:19" ht="31.5" hidden="1">
      <c r="A59" s="14"/>
      <c r="B59" s="15" t="s">
        <v>42</v>
      </c>
      <c r="C59" s="12"/>
      <c r="D59" s="12"/>
      <c r="E59" s="13"/>
      <c r="F59" s="13"/>
      <c r="G59" s="104">
        <f t="shared" si="2"/>
        <v>0</v>
      </c>
      <c r="H59" s="12"/>
      <c r="I59" s="12"/>
      <c r="J59" s="13"/>
      <c r="K59" s="13"/>
      <c r="L59" s="13"/>
      <c r="M59" s="13"/>
      <c r="N59" s="13"/>
      <c r="O59" s="13"/>
      <c r="P59" s="104"/>
      <c r="Q59" s="104"/>
      <c r="R59" s="70"/>
      <c r="S59" s="127">
        <f t="shared" si="0"/>
        <v>0</v>
      </c>
    </row>
    <row r="60" spans="1:19" hidden="1">
      <c r="A60" s="9">
        <v>1</v>
      </c>
      <c r="B60" s="10" t="s">
        <v>26</v>
      </c>
      <c r="C60" s="10"/>
      <c r="D60" s="10"/>
      <c r="E60" s="8"/>
      <c r="F60" s="8"/>
      <c r="G60" s="102">
        <f t="shared" si="2"/>
        <v>0</v>
      </c>
      <c r="H60" s="10"/>
      <c r="I60" s="10"/>
      <c r="J60" s="8"/>
      <c r="K60" s="8"/>
      <c r="L60" s="8"/>
      <c r="M60" s="8"/>
      <c r="N60" s="8"/>
      <c r="O60" s="8"/>
      <c r="P60" s="102"/>
      <c r="Q60" s="102"/>
      <c r="R60" s="103"/>
      <c r="S60" s="127">
        <f t="shared" si="0"/>
        <v>0</v>
      </c>
    </row>
    <row r="61" spans="1:19">
      <c r="A61" s="18"/>
      <c r="B61" s="19"/>
      <c r="C61" s="19"/>
      <c r="D61" s="20"/>
      <c r="E61" s="20"/>
      <c r="F61" s="20"/>
      <c r="G61" s="20"/>
      <c r="H61" s="20"/>
      <c r="I61" s="20"/>
      <c r="J61" s="19"/>
      <c r="K61" s="19"/>
      <c r="L61" s="19"/>
      <c r="M61" s="19"/>
      <c r="N61" s="19"/>
      <c r="O61" s="19"/>
      <c r="P61" s="18"/>
      <c r="Q61" s="18"/>
      <c r="R61" s="18"/>
      <c r="S61" s="18"/>
    </row>
    <row r="62" spans="1:19">
      <c r="A62" s="21"/>
      <c r="B62" s="1" t="s">
        <v>43</v>
      </c>
    </row>
    <row r="63" spans="1:19">
      <c r="B63" s="23"/>
      <c r="C63" s="23"/>
      <c r="D63" s="23"/>
      <c r="E63" s="23"/>
      <c r="F63" s="23"/>
      <c r="G63" s="23"/>
      <c r="H63" s="23"/>
      <c r="P63" s="24"/>
      <c r="S63" s="25"/>
    </row>
    <row r="64" spans="1:19" ht="15.75" customHeight="1">
      <c r="A64" s="22"/>
      <c r="B64" s="171"/>
      <c r="C64" s="171"/>
      <c r="D64" s="171"/>
      <c r="E64" s="171"/>
      <c r="F64" s="171"/>
      <c r="G64" s="171"/>
      <c r="H64" s="171"/>
    </row>
    <row r="65" spans="1:19" ht="15.75" customHeight="1">
      <c r="A65" s="22"/>
      <c r="B65" s="171"/>
      <c r="C65" s="171"/>
      <c r="D65" s="171"/>
      <c r="E65" s="171"/>
      <c r="F65" s="171"/>
      <c r="G65" s="171"/>
      <c r="H65" s="171"/>
    </row>
    <row r="66" spans="1:19">
      <c r="A66" s="22"/>
    </row>
    <row r="67" spans="1:19" customFormat="1" ht="18.75">
      <c r="A67" s="1"/>
      <c r="B67" s="537" t="s">
        <v>394</v>
      </c>
      <c r="C67" s="537"/>
      <c r="D67" s="537"/>
      <c r="E67" s="537"/>
      <c r="F67" s="537"/>
      <c r="G67" s="537"/>
      <c r="H67" s="152"/>
      <c r="I67" s="153"/>
      <c r="J67" s="153"/>
      <c r="K67" s="154"/>
      <c r="L67" s="1"/>
      <c r="M67" s="1"/>
      <c r="N67" s="154"/>
      <c r="O67" s="530" t="s">
        <v>229</v>
      </c>
      <c r="P67" s="531"/>
    </row>
    <row r="68" spans="1:19" ht="33.75" customHeight="1">
      <c r="D68" s="1"/>
      <c r="E68" s="1"/>
      <c r="F68" s="1"/>
      <c r="G68" s="1"/>
      <c r="H68" s="1"/>
      <c r="P68" s="24"/>
      <c r="S68" s="25"/>
    </row>
    <row r="69" spans="1:19">
      <c r="A69" s="2"/>
      <c r="S69" s="26"/>
    </row>
  </sheetData>
  <mergeCells count="17">
    <mergeCell ref="B67:G67"/>
    <mergeCell ref="P8:S8"/>
    <mergeCell ref="O67:P67"/>
    <mergeCell ref="A58:B58"/>
    <mergeCell ref="G18:G19"/>
    <mergeCell ref="I18:I19"/>
    <mergeCell ref="A13:S13"/>
    <mergeCell ref="A18:A20"/>
    <mergeCell ref="B18:B20"/>
    <mergeCell ref="D18:D19"/>
    <mergeCell ref="A14:S14"/>
    <mergeCell ref="H18:H19"/>
    <mergeCell ref="C18:C19"/>
    <mergeCell ref="P18:S18"/>
    <mergeCell ref="J18:O18"/>
    <mergeCell ref="E18:E20"/>
    <mergeCell ref="F18:F20"/>
  </mergeCells>
  <phoneticPr fontId="20" type="noConversion"/>
  <pageMargins left="0.23622047244094491" right="0.15748031496062992" top="0.55118110236220474" bottom="0.15748031496062992" header="0.51181102362204722" footer="0.1574803149606299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7"/>
  <sheetViews>
    <sheetView topLeftCell="A8" zoomScale="75" zoomScaleNormal="75" zoomScaleSheetLayoutView="100" workbookViewId="0">
      <selection activeCell="D44" sqref="D44"/>
    </sheetView>
  </sheetViews>
  <sheetFormatPr defaultRowHeight="15.75"/>
  <cols>
    <col min="1" max="1" width="9.125" style="1" bestFit="1" customWidth="1"/>
    <col min="2" max="2" width="36.875" style="1" bestFit="1" customWidth="1"/>
    <col min="3" max="3" width="12.25" style="1" customWidth="1"/>
    <col min="4" max="4" width="9" style="1" bestFit="1"/>
    <col min="5" max="5" width="16.125" style="1" customWidth="1"/>
    <col min="6" max="6" width="9.625" style="1" customWidth="1"/>
    <col min="7" max="7" width="8.125" style="1" hidden="1" customWidth="1"/>
    <col min="8" max="8" width="0" style="1" hidden="1" customWidth="1"/>
    <col min="9" max="9" width="14.625" style="1" hidden="1" customWidth="1"/>
    <col min="10" max="10" width="11" style="1" hidden="1" customWidth="1"/>
    <col min="11" max="11" width="8" style="1" hidden="1" customWidth="1"/>
    <col min="12" max="12" width="0" style="1" hidden="1" customWidth="1"/>
    <col min="13" max="13" width="8.625" style="1" hidden="1" customWidth="1"/>
    <col min="14" max="14" width="6.5" style="1" hidden="1" customWidth="1"/>
    <col min="15" max="15" width="7.75" style="1" hidden="1" customWidth="1"/>
    <col min="16" max="16" width="8.375" style="1" hidden="1" customWidth="1"/>
    <col min="17" max="17" width="8.5" style="1" customWidth="1"/>
    <col min="18" max="18" width="7.25" style="1" customWidth="1"/>
    <col min="19" max="19" width="8.125" style="2" customWidth="1"/>
    <col min="20" max="20" width="12.5" style="2" bestFit="1" customWidth="1"/>
    <col min="21" max="21" width="8.875" style="2" customWidth="1"/>
    <col min="22" max="34" width="8.75" style="1" hidden="1" customWidth="1"/>
    <col min="35" max="35" width="9.25" style="1" hidden="1" customWidth="1"/>
    <col min="36" max="16384" width="9" style="1"/>
  </cols>
  <sheetData>
    <row r="1" spans="1:35">
      <c r="T1" s="557" t="s">
        <v>360</v>
      </c>
      <c r="U1" s="531"/>
    </row>
    <row r="2" spans="1:35">
      <c r="T2" s="3"/>
      <c r="U2" s="3" t="s">
        <v>7</v>
      </c>
    </row>
    <row r="3" spans="1:35">
      <c r="T3" s="3"/>
      <c r="U3" s="3"/>
    </row>
    <row r="4" spans="1:35">
      <c r="A4" s="552" t="s">
        <v>273</v>
      </c>
      <c r="B4" s="531"/>
      <c r="T4" s="3"/>
    </row>
    <row r="5" spans="1:35">
      <c r="A5" s="101"/>
      <c r="B5" s="93"/>
      <c r="T5" s="3"/>
    </row>
    <row r="6" spans="1:35">
      <c r="T6" s="553" t="s">
        <v>9</v>
      </c>
      <c r="U6" s="531"/>
      <c r="AI6" s="3" t="s">
        <v>46</v>
      </c>
    </row>
    <row r="7" spans="1:35">
      <c r="R7" s="553" t="s">
        <v>310</v>
      </c>
      <c r="S7" s="553"/>
      <c r="T7" s="553"/>
      <c r="U7" s="553"/>
      <c r="AI7" s="3" t="s">
        <v>7</v>
      </c>
    </row>
    <row r="8" spans="1:35">
      <c r="Q8" s="557"/>
      <c r="R8" s="531"/>
      <c r="S8" s="531"/>
      <c r="T8" s="531"/>
      <c r="U8" s="531"/>
      <c r="AI8" s="3" t="s">
        <v>8</v>
      </c>
    </row>
    <row r="9" spans="1:35" ht="15.75" customHeight="1">
      <c r="P9" s="558" t="s">
        <v>297</v>
      </c>
      <c r="Q9" s="558"/>
      <c r="R9" s="558"/>
      <c r="S9" s="558"/>
      <c r="T9" s="558"/>
      <c r="U9" s="559"/>
      <c r="AH9" s="3"/>
    </row>
    <row r="10" spans="1:35">
      <c r="Q10" s="553" t="s">
        <v>10</v>
      </c>
      <c r="R10" s="531"/>
      <c r="S10" s="531"/>
      <c r="T10" s="531"/>
      <c r="U10" s="531"/>
      <c r="AH10" s="3"/>
    </row>
    <row r="11" spans="1:35">
      <c r="T11" s="37" t="s">
        <v>11</v>
      </c>
      <c r="AH11" s="3"/>
    </row>
    <row r="12" spans="1:35">
      <c r="T12" s="37"/>
      <c r="AH12" s="3"/>
    </row>
    <row r="13" spans="1:35">
      <c r="T13" s="37"/>
      <c r="AH13" s="3"/>
    </row>
    <row r="14" spans="1:35">
      <c r="A14" s="545" t="s">
        <v>326</v>
      </c>
      <c r="B14" s="545"/>
      <c r="C14" s="545"/>
      <c r="D14" s="545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5"/>
      <c r="V14" s="4"/>
      <c r="W14" s="4"/>
      <c r="X14" s="4"/>
      <c r="Y14" s="4"/>
    </row>
    <row r="15" spans="1:35">
      <c r="A15" s="545" t="str">
        <f>'приложение 1.1 2018-2020 ген'!A14</f>
        <v>на 2018-2020 годы</v>
      </c>
      <c r="B15" s="545"/>
      <c r="C15" s="545"/>
      <c r="D15" s="545"/>
      <c r="E15" s="545"/>
      <c r="F15" s="545"/>
      <c r="G15" s="545"/>
      <c r="H15" s="545"/>
      <c r="I15" s="545"/>
      <c r="J15" s="545"/>
      <c r="K15" s="545"/>
      <c r="L15" s="545"/>
      <c r="M15" s="545"/>
      <c r="N15" s="545"/>
      <c r="O15" s="545"/>
      <c r="P15" s="545"/>
      <c r="Q15" s="545"/>
      <c r="R15" s="545"/>
      <c r="S15" s="545"/>
      <c r="T15" s="545"/>
      <c r="U15" s="545"/>
      <c r="V15" s="4"/>
      <c r="W15" s="4"/>
      <c r="X15" s="4"/>
      <c r="Y15" s="4"/>
    </row>
    <row r="16" spans="1: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50" t="s">
        <v>296</v>
      </c>
      <c r="U17" s="550"/>
      <c r="V17" s="4"/>
      <c r="W17" s="4"/>
      <c r="X17" s="4"/>
      <c r="Y17" s="4"/>
    </row>
    <row r="18" spans="1:35" ht="27.75" customHeight="1">
      <c r="A18" s="554" t="s">
        <v>12</v>
      </c>
      <c r="B18" s="554" t="s">
        <v>13</v>
      </c>
      <c r="C18" s="547" t="s">
        <v>47</v>
      </c>
      <c r="D18" s="548"/>
      <c r="E18" s="548"/>
      <c r="F18" s="548"/>
      <c r="G18" s="548"/>
      <c r="H18" s="548"/>
      <c r="I18" s="548"/>
      <c r="J18" s="548"/>
      <c r="K18" s="548"/>
      <c r="L18" s="548"/>
      <c r="M18" s="548"/>
      <c r="N18" s="548"/>
      <c r="O18" s="548"/>
      <c r="P18" s="549"/>
      <c r="Q18" s="534" t="s">
        <v>2</v>
      </c>
      <c r="R18" s="534"/>
      <c r="S18" s="534"/>
      <c r="T18" s="534"/>
      <c r="U18" s="534"/>
      <c r="V18" s="540" t="s">
        <v>47</v>
      </c>
      <c r="W18" s="540"/>
      <c r="X18" s="540"/>
      <c r="Y18" s="540"/>
      <c r="Z18" s="540"/>
      <c r="AA18" s="540"/>
      <c r="AB18" s="540"/>
      <c r="AC18" s="540"/>
      <c r="AD18" s="540"/>
      <c r="AE18" s="540"/>
      <c r="AF18" s="540"/>
      <c r="AG18" s="540"/>
      <c r="AH18" s="540"/>
      <c r="AI18" s="540"/>
    </row>
    <row r="19" spans="1:35" ht="21" customHeight="1">
      <c r="A19" s="555"/>
      <c r="B19" s="555"/>
      <c r="C19" s="541" t="s">
        <v>48</v>
      </c>
      <c r="D19" s="542"/>
      <c r="E19" s="542"/>
      <c r="F19" s="543"/>
      <c r="G19" s="540" t="s">
        <v>49</v>
      </c>
      <c r="H19" s="540"/>
      <c r="I19" s="540"/>
      <c r="J19" s="540"/>
      <c r="K19" s="540" t="s">
        <v>50</v>
      </c>
      <c r="L19" s="540"/>
      <c r="M19" s="540"/>
      <c r="N19" s="540"/>
      <c r="O19" s="540"/>
      <c r="P19" s="540" t="s">
        <v>51</v>
      </c>
      <c r="Q19" s="534"/>
      <c r="R19" s="534"/>
      <c r="S19" s="534"/>
      <c r="T19" s="534"/>
      <c r="U19" s="534"/>
      <c r="V19" s="541" t="s">
        <v>48</v>
      </c>
      <c r="W19" s="542"/>
      <c r="X19" s="542"/>
      <c r="Y19" s="543"/>
      <c r="Z19" s="540" t="s">
        <v>49</v>
      </c>
      <c r="AA19" s="540"/>
      <c r="AB19" s="540"/>
      <c r="AC19" s="540"/>
      <c r="AD19" s="540" t="s">
        <v>50</v>
      </c>
      <c r="AE19" s="540"/>
      <c r="AF19" s="540"/>
      <c r="AG19" s="540"/>
      <c r="AH19" s="540"/>
      <c r="AI19" s="538" t="s">
        <v>52</v>
      </c>
    </row>
    <row r="20" spans="1:35" ht="72.75" customHeight="1">
      <c r="A20" s="556"/>
      <c r="B20" s="556"/>
      <c r="C20" s="28" t="s">
        <v>53</v>
      </c>
      <c r="D20" s="29" t="s">
        <v>54</v>
      </c>
      <c r="E20" s="8" t="s">
        <v>315</v>
      </c>
      <c r="F20" s="8" t="s">
        <v>56</v>
      </c>
      <c r="G20" s="28" t="s">
        <v>53</v>
      </c>
      <c r="H20" s="29" t="s">
        <v>54</v>
      </c>
      <c r="I20" s="29" t="s">
        <v>57</v>
      </c>
      <c r="J20" s="29" t="s">
        <v>58</v>
      </c>
      <c r="K20" s="28" t="s">
        <v>59</v>
      </c>
      <c r="L20" s="29" t="s">
        <v>54</v>
      </c>
      <c r="M20" s="30" t="s">
        <v>60</v>
      </c>
      <c r="N20" s="30" t="s">
        <v>61</v>
      </c>
      <c r="O20" s="29" t="s">
        <v>62</v>
      </c>
      <c r="P20" s="540"/>
      <c r="Q20" s="31" t="s">
        <v>63</v>
      </c>
      <c r="R20" s="31" t="s">
        <v>64</v>
      </c>
      <c r="S20" s="31" t="s">
        <v>65</v>
      </c>
      <c r="T20" s="172" t="s">
        <v>66</v>
      </c>
      <c r="U20" s="31" t="s">
        <v>67</v>
      </c>
      <c r="V20" s="28" t="s">
        <v>53</v>
      </c>
      <c r="W20" s="32" t="s">
        <v>68</v>
      </c>
      <c r="X20" s="8" t="s">
        <v>55</v>
      </c>
      <c r="Y20" s="8" t="s">
        <v>69</v>
      </c>
      <c r="Z20" s="28" t="s">
        <v>53</v>
      </c>
      <c r="AA20" s="29" t="s">
        <v>54</v>
      </c>
      <c r="AB20" s="29" t="s">
        <v>57</v>
      </c>
      <c r="AC20" s="29" t="s">
        <v>58</v>
      </c>
      <c r="AD20" s="28" t="s">
        <v>59</v>
      </c>
      <c r="AE20" s="29" t="s">
        <v>54</v>
      </c>
      <c r="AF20" s="30" t="s">
        <v>60</v>
      </c>
      <c r="AG20" s="28" t="s">
        <v>61</v>
      </c>
      <c r="AH20" s="29" t="s">
        <v>62</v>
      </c>
      <c r="AI20" s="539"/>
    </row>
    <row r="21" spans="1:35">
      <c r="A21" s="5"/>
      <c r="B21" s="5" t="s">
        <v>22</v>
      </c>
      <c r="C21" s="28"/>
      <c r="D21" s="29"/>
      <c r="E21" s="8"/>
      <c r="F21" s="8"/>
      <c r="G21" s="28"/>
      <c r="H21" s="29"/>
      <c r="I21" s="29"/>
      <c r="J21" s="29"/>
      <c r="K21" s="28"/>
      <c r="L21" s="29"/>
      <c r="M21" s="30"/>
      <c r="N21" s="30"/>
      <c r="O21" s="29"/>
      <c r="P21" s="49"/>
      <c r="Q21" s="110">
        <f>Q22+Q36+Q41</f>
        <v>87049.94915254238</v>
      </c>
      <c r="R21" s="110">
        <f>R22+R36+R41</f>
        <v>1541.6949152542372</v>
      </c>
      <c r="S21" s="110">
        <f>S22+S36+S41</f>
        <v>8206.7796610169498</v>
      </c>
      <c r="T21" s="110">
        <f>T22+T36+T41</f>
        <v>77301.474576271183</v>
      </c>
      <c r="U21" s="110">
        <f>U22+U36+U41</f>
        <v>0</v>
      </c>
      <c r="V21" s="110" t="e">
        <f t="shared" ref="V21:AI21" si="0">V22+V36+V41</f>
        <v>#REF!</v>
      </c>
      <c r="W21" s="110" t="e">
        <f t="shared" si="0"/>
        <v>#REF!</v>
      </c>
      <c r="X21" s="110" t="e">
        <f t="shared" si="0"/>
        <v>#REF!</v>
      </c>
      <c r="Y21" s="110" t="e">
        <f t="shared" si="0"/>
        <v>#REF!</v>
      </c>
      <c r="Z21" s="110" t="e">
        <f t="shared" si="0"/>
        <v>#REF!</v>
      </c>
      <c r="AA21" s="110" t="e">
        <f t="shared" si="0"/>
        <v>#REF!</v>
      </c>
      <c r="AB21" s="110" t="e">
        <f t="shared" si="0"/>
        <v>#REF!</v>
      </c>
      <c r="AC21" s="110" t="e">
        <f t="shared" si="0"/>
        <v>#REF!</v>
      </c>
      <c r="AD21" s="110" t="e">
        <f t="shared" si="0"/>
        <v>#REF!</v>
      </c>
      <c r="AE21" s="110" t="e">
        <f t="shared" si="0"/>
        <v>#REF!</v>
      </c>
      <c r="AF21" s="110" t="e">
        <f t="shared" si="0"/>
        <v>#REF!</v>
      </c>
      <c r="AG21" s="110" t="e">
        <f t="shared" si="0"/>
        <v>#REF!</v>
      </c>
      <c r="AH21" s="110" t="e">
        <f t="shared" si="0"/>
        <v>#REF!</v>
      </c>
      <c r="AI21" s="110" t="e">
        <f t="shared" si="0"/>
        <v>#REF!</v>
      </c>
    </row>
    <row r="22" spans="1:35" ht="31.5">
      <c r="A22" s="5">
        <v>1</v>
      </c>
      <c r="B22" s="5" t="s">
        <v>23</v>
      </c>
      <c r="C22" s="5"/>
      <c r="D22" s="5"/>
      <c r="E22" s="15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110">
        <f>Q23</f>
        <v>0</v>
      </c>
      <c r="R22" s="110">
        <f>R23</f>
        <v>0</v>
      </c>
      <c r="S22" s="110">
        <f>S23</f>
        <v>0</v>
      </c>
      <c r="T22" s="110">
        <f>T23</f>
        <v>0</v>
      </c>
      <c r="U22" s="110">
        <f>U23</f>
        <v>0</v>
      </c>
      <c r="V22" s="5"/>
      <c r="W22" s="5"/>
      <c r="X22" s="5"/>
      <c r="Y22" s="5"/>
      <c r="Z22" s="33"/>
      <c r="AA22" s="33"/>
      <c r="AB22" s="33"/>
      <c r="AC22" s="33"/>
      <c r="AD22" s="33"/>
      <c r="AE22" s="33"/>
      <c r="AF22" s="33"/>
      <c r="AG22" s="33"/>
      <c r="AH22" s="33"/>
      <c r="AI22" s="33"/>
    </row>
    <row r="23" spans="1:35" ht="41.25" customHeight="1">
      <c r="A23" s="34" t="s">
        <v>24</v>
      </c>
      <c r="B23" s="5" t="s">
        <v>25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110">
        <v>0</v>
      </c>
      <c r="R23" s="110">
        <v>0</v>
      </c>
      <c r="S23" s="110">
        <v>0</v>
      </c>
      <c r="T23" s="110">
        <v>0</v>
      </c>
      <c r="U23" s="110">
        <v>0</v>
      </c>
      <c r="V23" s="5"/>
      <c r="W23" s="5"/>
      <c r="X23" s="5"/>
      <c r="Y23" s="5"/>
      <c r="Z23" s="33"/>
      <c r="AA23" s="33"/>
      <c r="AB23" s="33"/>
      <c r="AC23" s="33"/>
      <c r="AD23" s="33"/>
      <c r="AE23" s="33"/>
      <c r="AF23" s="33"/>
      <c r="AG23" s="33"/>
      <c r="AH23" s="33"/>
      <c r="AI23" s="33"/>
    </row>
    <row r="24" spans="1:35" ht="31.5" hidden="1">
      <c r="A24" s="5" t="s">
        <v>29</v>
      </c>
      <c r="B24" s="5" t="s">
        <v>30</v>
      </c>
      <c r="C24" s="8"/>
      <c r="D24" s="73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102">
        <f t="shared" ref="Q24:Q35" si="1">R24+S24+T24+U24</f>
        <v>0</v>
      </c>
      <c r="R24" s="102"/>
      <c r="S24" s="102"/>
      <c r="T24" s="102"/>
      <c r="U24" s="10"/>
      <c r="V24" s="5"/>
      <c r="W24" s="5"/>
      <c r="X24" s="5"/>
      <c r="Y24" s="5"/>
      <c r="Z24" s="33"/>
      <c r="AA24" s="33"/>
      <c r="AB24" s="33"/>
      <c r="AC24" s="33"/>
      <c r="AD24" s="33"/>
      <c r="AE24" s="33"/>
      <c r="AF24" s="33"/>
      <c r="AG24" s="33"/>
      <c r="AH24" s="33"/>
      <c r="AI24" s="33"/>
    </row>
    <row r="25" spans="1:35" hidden="1">
      <c r="A25" s="8">
        <v>1</v>
      </c>
      <c r="B25" s="10" t="s">
        <v>26</v>
      </c>
      <c r="C25" s="8"/>
      <c r="D25" s="73"/>
      <c r="E25" s="8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2">
        <f t="shared" si="1"/>
        <v>0</v>
      </c>
      <c r="R25" s="102"/>
      <c r="S25" s="102"/>
      <c r="T25" s="102"/>
      <c r="U25" s="10"/>
      <c r="V25" s="10"/>
      <c r="W25" s="10"/>
      <c r="X25" s="10"/>
      <c r="Y25" s="10"/>
      <c r="Z25" s="33"/>
      <c r="AA25" s="33"/>
      <c r="AB25" s="33"/>
      <c r="AC25" s="33"/>
      <c r="AD25" s="33"/>
      <c r="AE25" s="33"/>
      <c r="AF25" s="33"/>
      <c r="AG25" s="33"/>
      <c r="AH25" s="33"/>
      <c r="AI25" s="33"/>
    </row>
    <row r="26" spans="1:35" hidden="1">
      <c r="A26" s="8">
        <v>2</v>
      </c>
      <c r="B26" s="10" t="s">
        <v>27</v>
      </c>
      <c r="C26" s="8"/>
      <c r="D26" s="73"/>
      <c r="E26" s="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2">
        <f t="shared" si="1"/>
        <v>0</v>
      </c>
      <c r="R26" s="102"/>
      <c r="S26" s="102"/>
      <c r="T26" s="102"/>
      <c r="U26" s="10"/>
      <c r="V26" s="10"/>
      <c r="W26" s="10"/>
      <c r="X26" s="10"/>
      <c r="Y26" s="10"/>
      <c r="Z26" s="33"/>
      <c r="AA26" s="33"/>
      <c r="AB26" s="33"/>
      <c r="AC26" s="33"/>
      <c r="AD26" s="33"/>
      <c r="AE26" s="33"/>
      <c r="AF26" s="33"/>
      <c r="AG26" s="33"/>
      <c r="AH26" s="33"/>
      <c r="AI26" s="33"/>
    </row>
    <row r="27" spans="1:35" hidden="1">
      <c r="A27" s="8" t="s">
        <v>28</v>
      </c>
      <c r="B27" s="10"/>
      <c r="C27" s="8"/>
      <c r="D27" s="73"/>
      <c r="E27" s="8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2">
        <f t="shared" si="1"/>
        <v>0</v>
      </c>
      <c r="R27" s="102"/>
      <c r="S27" s="102"/>
      <c r="T27" s="102"/>
      <c r="U27" s="10"/>
      <c r="V27" s="10"/>
      <c r="W27" s="10"/>
      <c r="X27" s="10"/>
      <c r="Y27" s="10"/>
      <c r="Z27" s="33"/>
      <c r="AA27" s="33"/>
      <c r="AB27" s="33"/>
      <c r="AC27" s="33"/>
      <c r="AD27" s="33"/>
      <c r="AE27" s="33"/>
      <c r="AF27" s="33"/>
      <c r="AG27" s="33"/>
      <c r="AH27" s="33"/>
      <c r="AI27" s="33"/>
    </row>
    <row r="28" spans="1:35" ht="31.5" hidden="1">
      <c r="A28" s="5" t="s">
        <v>31</v>
      </c>
      <c r="B28" s="5" t="s">
        <v>32</v>
      </c>
      <c r="C28" s="8"/>
      <c r="D28" s="73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02">
        <f t="shared" si="1"/>
        <v>0</v>
      </c>
      <c r="R28" s="102"/>
      <c r="S28" s="102"/>
      <c r="T28" s="102"/>
      <c r="U28" s="10"/>
      <c r="V28" s="5"/>
      <c r="W28" s="5"/>
      <c r="X28" s="5"/>
      <c r="Y28" s="5"/>
      <c r="Z28" s="33"/>
      <c r="AA28" s="33"/>
      <c r="AB28" s="33"/>
      <c r="AC28" s="33"/>
      <c r="AD28" s="33"/>
      <c r="AE28" s="33"/>
      <c r="AF28" s="33"/>
      <c r="AG28" s="33"/>
      <c r="AH28" s="33"/>
      <c r="AI28" s="33"/>
    </row>
    <row r="29" spans="1:35" hidden="1">
      <c r="A29" s="8">
        <v>1</v>
      </c>
      <c r="B29" s="10" t="s">
        <v>26</v>
      </c>
      <c r="C29" s="8"/>
      <c r="D29" s="73"/>
      <c r="E29" s="8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2">
        <f t="shared" si="1"/>
        <v>0</v>
      </c>
      <c r="R29" s="102"/>
      <c r="S29" s="102"/>
      <c r="T29" s="102"/>
      <c r="U29" s="10"/>
      <c r="V29" s="10"/>
      <c r="W29" s="10"/>
      <c r="X29" s="10"/>
      <c r="Y29" s="10"/>
      <c r="Z29" s="33"/>
      <c r="AA29" s="33"/>
      <c r="AB29" s="33"/>
      <c r="AC29" s="33"/>
      <c r="AD29" s="33"/>
      <c r="AE29" s="33"/>
      <c r="AF29" s="33"/>
      <c r="AG29" s="33"/>
      <c r="AH29" s="33"/>
      <c r="AI29" s="33"/>
    </row>
    <row r="30" spans="1:35" hidden="1">
      <c r="A30" s="8">
        <v>2</v>
      </c>
      <c r="B30" s="10" t="s">
        <v>27</v>
      </c>
      <c r="C30" s="8"/>
      <c r="D30" s="73"/>
      <c r="E30" s="8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2">
        <f t="shared" si="1"/>
        <v>0</v>
      </c>
      <c r="R30" s="102"/>
      <c r="S30" s="102"/>
      <c r="T30" s="102"/>
      <c r="U30" s="10"/>
      <c r="V30" s="10"/>
      <c r="W30" s="10"/>
      <c r="X30" s="10"/>
      <c r="Y30" s="10"/>
      <c r="Z30" s="33"/>
      <c r="AA30" s="33"/>
      <c r="AB30" s="33"/>
      <c r="AC30" s="33"/>
      <c r="AD30" s="33"/>
      <c r="AE30" s="33"/>
      <c r="AF30" s="33"/>
      <c r="AG30" s="33"/>
      <c r="AH30" s="33"/>
      <c r="AI30" s="33"/>
    </row>
    <row r="31" spans="1:35" hidden="1">
      <c r="A31" s="8" t="s">
        <v>28</v>
      </c>
      <c r="B31" s="10"/>
      <c r="C31" s="8"/>
      <c r="D31" s="73"/>
      <c r="E31" s="8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2">
        <f t="shared" si="1"/>
        <v>0</v>
      </c>
      <c r="R31" s="102"/>
      <c r="S31" s="102"/>
      <c r="T31" s="102"/>
      <c r="U31" s="10"/>
      <c r="V31" s="10"/>
      <c r="W31" s="10"/>
      <c r="X31" s="10"/>
      <c r="Y31" s="10"/>
      <c r="Z31" s="33"/>
      <c r="AA31" s="33"/>
      <c r="AB31" s="33"/>
      <c r="AC31" s="33"/>
      <c r="AD31" s="33"/>
      <c r="AE31" s="33"/>
      <c r="AF31" s="33"/>
      <c r="AG31" s="33"/>
      <c r="AH31" s="33"/>
      <c r="AI31" s="33"/>
    </row>
    <row r="32" spans="1:35" ht="47.25" hidden="1">
      <c r="A32" s="5" t="s">
        <v>33</v>
      </c>
      <c r="B32" s="5" t="s">
        <v>34</v>
      </c>
      <c r="C32" s="8"/>
      <c r="D32" s="73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102">
        <f t="shared" si="1"/>
        <v>0</v>
      </c>
      <c r="R32" s="102"/>
      <c r="S32" s="102"/>
      <c r="T32" s="102"/>
      <c r="U32" s="10"/>
      <c r="V32" s="5"/>
      <c r="W32" s="5"/>
      <c r="X32" s="5"/>
      <c r="Y32" s="5"/>
      <c r="Z32" s="33"/>
      <c r="AA32" s="33"/>
      <c r="AB32" s="33"/>
      <c r="AC32" s="33"/>
      <c r="AD32" s="33"/>
      <c r="AE32" s="33"/>
      <c r="AF32" s="33"/>
      <c r="AG32" s="33"/>
      <c r="AH32" s="33"/>
      <c r="AI32" s="33"/>
    </row>
    <row r="33" spans="1:35" hidden="1">
      <c r="A33" s="8">
        <v>1</v>
      </c>
      <c r="B33" s="10" t="s">
        <v>26</v>
      </c>
      <c r="C33" s="8"/>
      <c r="D33" s="73"/>
      <c r="E33" s="8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2">
        <f t="shared" si="1"/>
        <v>0</v>
      </c>
      <c r="R33" s="102"/>
      <c r="S33" s="102"/>
      <c r="T33" s="102"/>
      <c r="U33" s="10"/>
      <c r="V33" s="10"/>
      <c r="W33" s="10"/>
      <c r="X33" s="10"/>
      <c r="Y33" s="10"/>
      <c r="Z33" s="33"/>
      <c r="AA33" s="33"/>
      <c r="AB33" s="33"/>
      <c r="AC33" s="33"/>
      <c r="AD33" s="33"/>
      <c r="AE33" s="33"/>
      <c r="AF33" s="33"/>
      <c r="AG33" s="33"/>
      <c r="AH33" s="33"/>
      <c r="AI33" s="33"/>
    </row>
    <row r="34" spans="1:35" hidden="1">
      <c r="A34" s="8">
        <v>2</v>
      </c>
      <c r="B34" s="10" t="s">
        <v>27</v>
      </c>
      <c r="C34" s="8"/>
      <c r="D34" s="73"/>
      <c r="E34" s="8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2">
        <f t="shared" si="1"/>
        <v>0</v>
      </c>
      <c r="R34" s="102"/>
      <c r="S34" s="102"/>
      <c r="T34" s="102"/>
      <c r="U34" s="10"/>
      <c r="V34" s="10"/>
      <c r="W34" s="10"/>
      <c r="X34" s="10"/>
      <c r="Y34" s="10"/>
      <c r="Z34" s="33"/>
      <c r="AA34" s="33"/>
      <c r="AB34" s="33"/>
      <c r="AC34" s="33"/>
      <c r="AD34" s="33"/>
      <c r="AE34" s="33"/>
      <c r="AF34" s="33"/>
      <c r="AG34" s="33"/>
      <c r="AH34" s="33"/>
      <c r="AI34" s="33"/>
    </row>
    <row r="35" spans="1:35" hidden="1">
      <c r="A35" s="8" t="s">
        <v>28</v>
      </c>
      <c r="B35" s="10"/>
      <c r="C35" s="8"/>
      <c r="D35" s="73"/>
      <c r="E35" s="8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2">
        <f t="shared" si="1"/>
        <v>0</v>
      </c>
      <c r="R35" s="102"/>
      <c r="S35" s="102"/>
      <c r="T35" s="102"/>
      <c r="U35" s="10"/>
      <c r="V35" s="10"/>
      <c r="W35" s="10"/>
      <c r="X35" s="10"/>
      <c r="Y35" s="10"/>
      <c r="Z35" s="33"/>
      <c r="AA35" s="33"/>
      <c r="AB35" s="33"/>
      <c r="AC35" s="33"/>
      <c r="AD35" s="33"/>
      <c r="AE35" s="33"/>
      <c r="AF35" s="33"/>
      <c r="AG35" s="33"/>
      <c r="AH35" s="33"/>
      <c r="AI35" s="33"/>
    </row>
    <row r="36" spans="1:35">
      <c r="A36" s="5" t="s">
        <v>35</v>
      </c>
      <c r="B36" s="5" t="s">
        <v>36</v>
      </c>
      <c r="C36" s="8"/>
      <c r="D36" s="73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10">
        <f>Q37</f>
        <v>87049.94915254238</v>
      </c>
      <c r="R36" s="110">
        <f>R37</f>
        <v>1541.6949152542372</v>
      </c>
      <c r="S36" s="110">
        <f>S37</f>
        <v>8206.7796610169498</v>
      </c>
      <c r="T36" s="110">
        <f>T37</f>
        <v>77301.474576271183</v>
      </c>
      <c r="U36" s="110">
        <f>U37</f>
        <v>0</v>
      </c>
      <c r="V36" s="5"/>
      <c r="W36" s="5"/>
      <c r="X36" s="5"/>
      <c r="Y36" s="5"/>
      <c r="Z36" s="33"/>
      <c r="AA36" s="33"/>
      <c r="AB36" s="33"/>
      <c r="AC36" s="33"/>
      <c r="AD36" s="33"/>
      <c r="AE36" s="33"/>
      <c r="AF36" s="33"/>
      <c r="AG36" s="33"/>
      <c r="AH36" s="33"/>
      <c r="AI36" s="33"/>
    </row>
    <row r="37" spans="1:35" ht="31.5">
      <c r="A37" s="34" t="s">
        <v>37</v>
      </c>
      <c r="B37" s="5" t="s">
        <v>25</v>
      </c>
      <c r="C37" s="8"/>
      <c r="D37" s="73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110">
        <f>Q38+Q39+Q40+Q43+Q44</f>
        <v>87049.94915254238</v>
      </c>
      <c r="R37" s="110">
        <f t="shared" ref="R37:AI37" si="2">R38+R39+R40+R43+R44</f>
        <v>1541.6949152542372</v>
      </c>
      <c r="S37" s="110">
        <f t="shared" si="2"/>
        <v>8206.7796610169498</v>
      </c>
      <c r="T37" s="110">
        <f t="shared" si="2"/>
        <v>77301.474576271183</v>
      </c>
      <c r="U37" s="110">
        <f t="shared" si="2"/>
        <v>0</v>
      </c>
      <c r="V37" s="110">
        <f t="shared" si="2"/>
        <v>0</v>
      </c>
      <c r="W37" s="110">
        <f t="shared" si="2"/>
        <v>0</v>
      </c>
      <c r="X37" s="110">
        <f t="shared" si="2"/>
        <v>0</v>
      </c>
      <c r="Y37" s="110">
        <f t="shared" si="2"/>
        <v>0</v>
      </c>
      <c r="Z37" s="110">
        <f t="shared" si="2"/>
        <v>0</v>
      </c>
      <c r="AA37" s="110">
        <f t="shared" si="2"/>
        <v>0</v>
      </c>
      <c r="AB37" s="110">
        <f t="shared" si="2"/>
        <v>0</v>
      </c>
      <c r="AC37" s="110">
        <f t="shared" si="2"/>
        <v>0</v>
      </c>
      <c r="AD37" s="110">
        <f t="shared" si="2"/>
        <v>0</v>
      </c>
      <c r="AE37" s="110">
        <f t="shared" si="2"/>
        <v>0</v>
      </c>
      <c r="AF37" s="110">
        <f t="shared" si="2"/>
        <v>0</v>
      </c>
      <c r="AG37" s="110">
        <f t="shared" si="2"/>
        <v>0</v>
      </c>
      <c r="AH37" s="110">
        <f t="shared" si="2"/>
        <v>0</v>
      </c>
      <c r="AI37" s="110">
        <f t="shared" si="2"/>
        <v>0</v>
      </c>
    </row>
    <row r="38" spans="1:35">
      <c r="A38" s="337" t="str">
        <f>'приложение 1.1 2018-2020 ген'!A39</f>
        <v>2.1.1.</v>
      </c>
      <c r="B38" s="10" t="str">
        <f>'приложение 1.1 2018-2020 ген'!B39</f>
        <v>Монтаж ДГ на ДЭС-5</v>
      </c>
      <c r="C38" s="8">
        <v>2021</v>
      </c>
      <c r="D38" s="73">
        <v>15</v>
      </c>
      <c r="E38" s="8" t="str">
        <f>'приложение 1.1 2018-2020 ген'!D39</f>
        <v>2,4 МВА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102">
        <f>'приложение 1.1 2018-2020 ген'!S39</f>
        <v>81720</v>
      </c>
      <c r="R38" s="463">
        <f>1000*1.2</f>
        <v>1200</v>
      </c>
      <c r="S38" s="451">
        <f>5000*1.2</f>
        <v>6000</v>
      </c>
      <c r="T38" s="451">
        <f>Q38-R38-S38</f>
        <v>74520</v>
      </c>
      <c r="U38" s="168">
        <v>0</v>
      </c>
      <c r="V38" s="321"/>
      <c r="W38" s="321"/>
      <c r="X38" s="321"/>
      <c r="Y38" s="321"/>
      <c r="Z38" s="33"/>
      <c r="AA38" s="33"/>
      <c r="AB38" s="33"/>
      <c r="AC38" s="33"/>
      <c r="AD38" s="33"/>
      <c r="AE38" s="33"/>
      <c r="AF38" s="33"/>
      <c r="AG38" s="33"/>
      <c r="AH38" s="33"/>
      <c r="AI38" s="33"/>
    </row>
    <row r="39" spans="1:35" ht="31.5">
      <c r="A39" s="337" t="str">
        <f>'приложение 1.1 2018-2020 ген'!A40</f>
        <v>2.1.2.</v>
      </c>
      <c r="B39" s="10" t="str">
        <f>'приложение 1.1 2018-2020 ген'!B40</f>
        <v>Строительство охранно-пропускного пункта</v>
      </c>
      <c r="C39" s="8">
        <f>'приложение 1.1 2018-2020 ген'!F40+1</f>
        <v>2020</v>
      </c>
      <c r="D39" s="73">
        <v>15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2">
        <f>'приложение 1.1 2018-2020 ген'!Q40</f>
        <v>1016.949152542373</v>
      </c>
      <c r="R39" s="463">
        <f>100/1.18*1.2</f>
        <v>101.6949152542373</v>
      </c>
      <c r="S39" s="463">
        <f>400/1.18*1.2</f>
        <v>406.77966101694921</v>
      </c>
      <c r="T39" s="463">
        <f>Q39-R39-S39</f>
        <v>508.47457627118644</v>
      </c>
      <c r="U39" s="168">
        <v>0</v>
      </c>
      <c r="V39" s="10"/>
      <c r="W39" s="10"/>
      <c r="X39" s="10"/>
      <c r="Y39" s="10"/>
      <c r="Z39" s="33"/>
      <c r="AA39" s="33"/>
      <c r="AB39" s="33"/>
      <c r="AC39" s="33"/>
      <c r="AD39" s="33"/>
      <c r="AE39" s="33"/>
      <c r="AF39" s="33"/>
      <c r="AG39" s="33"/>
      <c r="AH39" s="33"/>
      <c r="AI39" s="33"/>
    </row>
    <row r="40" spans="1:35">
      <c r="A40" s="337" t="str">
        <f>'приложение 1.1 2018-2020 ген'!A41</f>
        <v>2.1.3.</v>
      </c>
      <c r="B40" s="10" t="str">
        <f>'приложение 1.1 2018-2020 ген'!B41</f>
        <v>Устройство площадки ДЭС-5</v>
      </c>
      <c r="C40" s="8">
        <v>2018</v>
      </c>
      <c r="D40" s="314">
        <v>15</v>
      </c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102">
        <f>'приложение 1.1 2018-2020 ген'!P41</f>
        <v>1913</v>
      </c>
      <c r="R40" s="463"/>
      <c r="S40" s="463">
        <v>600</v>
      </c>
      <c r="T40" s="463">
        <f>1913-S40</f>
        <v>1313</v>
      </c>
      <c r="U40" s="168">
        <v>0</v>
      </c>
      <c r="V40" s="10"/>
      <c r="W40" s="10"/>
      <c r="X40" s="10"/>
      <c r="Y40" s="10"/>
      <c r="Z40" s="33"/>
      <c r="AA40" s="33"/>
      <c r="AB40" s="33"/>
      <c r="AC40" s="33"/>
      <c r="AD40" s="33"/>
      <c r="AE40" s="33"/>
      <c r="AF40" s="33"/>
      <c r="AG40" s="33"/>
      <c r="AH40" s="33"/>
      <c r="AI40" s="33"/>
    </row>
    <row r="41" spans="1:35" hidden="1">
      <c r="A41" s="322">
        <f>'приложение 1.1 2018-2020 ген'!A42</f>
        <v>0</v>
      </c>
      <c r="B41" s="312">
        <f>'приложение 1.1 2018-2020 ген'!B42</f>
        <v>0</v>
      </c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110"/>
      <c r="R41" s="459"/>
      <c r="S41" s="459"/>
      <c r="T41" s="459"/>
      <c r="U41" s="110"/>
      <c r="V41" s="110" t="e">
        <f>V42+#REF!</f>
        <v>#REF!</v>
      </c>
      <c r="W41" s="110" t="e">
        <f>W42+#REF!</f>
        <v>#REF!</v>
      </c>
      <c r="X41" s="110" t="e">
        <f>X42+#REF!</f>
        <v>#REF!</v>
      </c>
      <c r="Y41" s="110" t="e">
        <f>Y42+#REF!</f>
        <v>#REF!</v>
      </c>
      <c r="Z41" s="110" t="e">
        <f>Z42+#REF!</f>
        <v>#REF!</v>
      </c>
      <c r="AA41" s="110" t="e">
        <f>AA42+#REF!</f>
        <v>#REF!</v>
      </c>
      <c r="AB41" s="110" t="e">
        <f>AB42+#REF!</f>
        <v>#REF!</v>
      </c>
      <c r="AC41" s="110" t="e">
        <f>AC42+#REF!</f>
        <v>#REF!</v>
      </c>
      <c r="AD41" s="110" t="e">
        <f>AD42+#REF!</f>
        <v>#REF!</v>
      </c>
      <c r="AE41" s="110" t="e">
        <f>AE42+#REF!</f>
        <v>#REF!</v>
      </c>
      <c r="AF41" s="110" t="e">
        <f>AF42+#REF!</f>
        <v>#REF!</v>
      </c>
      <c r="AG41" s="110" t="e">
        <f>AG42+#REF!</f>
        <v>#REF!</v>
      </c>
      <c r="AH41" s="110" t="e">
        <f>AH42+#REF!</f>
        <v>#REF!</v>
      </c>
      <c r="AI41" s="110" t="e">
        <f>AI42+#REF!</f>
        <v>#REF!</v>
      </c>
    </row>
    <row r="42" spans="1:35" hidden="1">
      <c r="A42" s="313">
        <f>'приложение 1.1 2018-2020 ген'!A43</f>
        <v>0</v>
      </c>
      <c r="B42" s="315">
        <f>'приложение 1.1 2018-2020 ген'!B43</f>
        <v>0</v>
      </c>
      <c r="C42" s="313"/>
      <c r="D42" s="314"/>
      <c r="E42" s="313">
        <f>'приложение 1.1 2018-2020 ген'!D43</f>
        <v>0</v>
      </c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102">
        <f>R42+S42+T42+U42</f>
        <v>0</v>
      </c>
      <c r="R42" s="463"/>
      <c r="S42" s="451"/>
      <c r="T42" s="451"/>
      <c r="U42" s="168"/>
      <c r="V42" s="10"/>
      <c r="W42" s="10"/>
      <c r="X42" s="10"/>
      <c r="Y42" s="10"/>
      <c r="Z42" s="33"/>
      <c r="AA42" s="33"/>
      <c r="AB42" s="33"/>
      <c r="AC42" s="33"/>
      <c r="AD42" s="33"/>
      <c r="AE42" s="33"/>
      <c r="AF42" s="33"/>
      <c r="AG42" s="33"/>
      <c r="AH42" s="33"/>
      <c r="AI42" s="33"/>
    </row>
    <row r="43" spans="1:35" hidden="1">
      <c r="A43" s="352">
        <f>'приложение 1.1 2018-2020 ген'!A44</f>
        <v>0</v>
      </c>
      <c r="B43" s="351">
        <f>'приложение 1.1 2018-2020 ген'!B44</f>
        <v>0</v>
      </c>
      <c r="C43" s="352"/>
      <c r="D43" s="314"/>
      <c r="E43" s="315"/>
      <c r="F43" s="315"/>
      <c r="G43" s="315"/>
      <c r="H43" s="315"/>
      <c r="I43" s="315"/>
      <c r="J43" s="315"/>
      <c r="K43" s="315"/>
      <c r="L43" s="315"/>
      <c r="M43" s="315"/>
      <c r="N43" s="315"/>
      <c r="O43" s="315"/>
      <c r="P43" s="315"/>
      <c r="Q43" s="102"/>
      <c r="R43" s="463"/>
      <c r="S43" s="463"/>
      <c r="T43" s="451"/>
      <c r="U43" s="168"/>
      <c r="V43" s="10"/>
      <c r="W43" s="10"/>
      <c r="X43" s="10"/>
      <c r="Y43" s="10"/>
      <c r="Z43" s="33"/>
      <c r="AA43" s="33"/>
      <c r="AB43" s="33"/>
      <c r="AC43" s="33"/>
      <c r="AD43" s="33"/>
      <c r="AE43" s="33"/>
      <c r="AF43" s="33"/>
      <c r="AG43" s="33"/>
      <c r="AH43" s="33"/>
      <c r="AI43" s="33"/>
    </row>
    <row r="44" spans="1:35">
      <c r="A44" s="313" t="str">
        <f>'приложение 1.1 2018-2020 ген'!A45</f>
        <v>2.1.4.</v>
      </c>
      <c r="B44" s="315" t="str">
        <f>'приложение 1.1 2018-2020 ген'!B45</f>
        <v>Устройство электроцеха</v>
      </c>
      <c r="C44" s="313">
        <v>2020</v>
      </c>
      <c r="D44" s="314">
        <v>15</v>
      </c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102">
        <f>'приложение 1.1 2018-2020 ген'!Q45</f>
        <v>2400</v>
      </c>
      <c r="R44" s="463">
        <f>200*1.2</f>
        <v>240</v>
      </c>
      <c r="S44" s="451">
        <f>1000*1.2</f>
        <v>1200</v>
      </c>
      <c r="T44" s="451">
        <f>Q44-R44-S44</f>
        <v>960</v>
      </c>
      <c r="U44" s="315"/>
      <c r="V44" s="10"/>
      <c r="W44" s="10"/>
      <c r="X44" s="10"/>
      <c r="Y44" s="10"/>
      <c r="Z44" s="33"/>
      <c r="AA44" s="33"/>
      <c r="AB44" s="33"/>
      <c r="AC44" s="33"/>
      <c r="AD44" s="33"/>
      <c r="AE44" s="33"/>
      <c r="AF44" s="33"/>
      <c r="AG44" s="33"/>
      <c r="AH44" s="33"/>
      <c r="AI44" s="33"/>
    </row>
    <row r="45" spans="1:35" hidden="1">
      <c r="A45" s="313"/>
      <c r="B45" s="315"/>
      <c r="C45" s="313"/>
      <c r="D45" s="314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102"/>
      <c r="R45" s="102"/>
      <c r="S45" s="168"/>
      <c r="T45" s="168"/>
      <c r="U45" s="315"/>
      <c r="V45" s="10"/>
      <c r="W45" s="10"/>
      <c r="X45" s="10"/>
      <c r="Y45" s="10"/>
      <c r="Z45" s="33"/>
      <c r="AA45" s="33"/>
      <c r="AB45" s="33"/>
      <c r="AC45" s="33"/>
      <c r="AD45" s="33"/>
      <c r="AE45" s="33"/>
      <c r="AF45" s="33"/>
      <c r="AG45" s="33"/>
      <c r="AH45" s="33"/>
      <c r="AI45" s="33"/>
    </row>
    <row r="46" spans="1:35" hidden="1">
      <c r="A46" s="313"/>
      <c r="B46" s="315"/>
      <c r="C46" s="313"/>
      <c r="D46" s="314"/>
      <c r="E46" s="315"/>
      <c r="F46" s="315"/>
      <c r="G46" s="315"/>
      <c r="H46" s="315"/>
      <c r="I46" s="315"/>
      <c r="J46" s="315"/>
      <c r="K46" s="315"/>
      <c r="L46" s="315"/>
      <c r="M46" s="315"/>
      <c r="N46" s="315"/>
      <c r="O46" s="315"/>
      <c r="P46" s="315"/>
      <c r="Q46" s="102"/>
      <c r="R46" s="102"/>
      <c r="S46" s="168"/>
      <c r="T46" s="168"/>
      <c r="U46" s="315"/>
      <c r="V46" s="10"/>
      <c r="W46" s="10"/>
      <c r="X46" s="10"/>
      <c r="Y46" s="10"/>
      <c r="Z46" s="33"/>
      <c r="AA46" s="33"/>
      <c r="AB46" s="33"/>
      <c r="AC46" s="33"/>
      <c r="AD46" s="33"/>
      <c r="AE46" s="33"/>
      <c r="AF46" s="33"/>
      <c r="AG46" s="33"/>
      <c r="AH46" s="33"/>
      <c r="AI46" s="33"/>
    </row>
    <row r="47" spans="1:35" hidden="1">
      <c r="A47" s="313"/>
      <c r="B47" s="315"/>
      <c r="C47" s="313"/>
      <c r="D47" s="314"/>
      <c r="E47" s="315"/>
      <c r="F47" s="315"/>
      <c r="G47" s="315"/>
      <c r="H47" s="315"/>
      <c r="I47" s="315"/>
      <c r="J47" s="315"/>
      <c r="K47" s="315"/>
      <c r="L47" s="315"/>
      <c r="M47" s="315"/>
      <c r="N47" s="315"/>
      <c r="O47" s="315"/>
      <c r="P47" s="315"/>
      <c r="Q47" s="102"/>
      <c r="R47" s="102"/>
      <c r="S47" s="168"/>
      <c r="T47" s="168"/>
      <c r="U47" s="315"/>
      <c r="V47" s="10"/>
      <c r="W47" s="10"/>
      <c r="X47" s="10"/>
      <c r="Y47" s="10"/>
      <c r="Z47" s="33"/>
      <c r="AA47" s="33"/>
      <c r="AB47" s="33"/>
      <c r="AC47" s="33"/>
      <c r="AD47" s="33"/>
      <c r="AE47" s="33"/>
      <c r="AF47" s="33"/>
      <c r="AG47" s="33"/>
      <c r="AH47" s="33"/>
      <c r="AI47" s="33"/>
    </row>
    <row r="48" spans="1:35" hidden="1">
      <c r="A48" s="313"/>
      <c r="B48" s="315"/>
      <c r="C48" s="313"/>
      <c r="D48" s="314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102"/>
      <c r="R48" s="102"/>
      <c r="S48" s="168"/>
      <c r="T48" s="168"/>
      <c r="U48" s="315"/>
      <c r="V48" s="10"/>
      <c r="W48" s="10"/>
      <c r="X48" s="10"/>
      <c r="Y48" s="10"/>
      <c r="Z48" s="33"/>
      <c r="AA48" s="33"/>
      <c r="AB48" s="33"/>
      <c r="AC48" s="33"/>
      <c r="AD48" s="33"/>
      <c r="AE48" s="33"/>
      <c r="AF48" s="33"/>
      <c r="AG48" s="33"/>
      <c r="AH48" s="33"/>
      <c r="AI48" s="33"/>
    </row>
    <row r="49" spans="1:35" hidden="1">
      <c r="A49" s="173" t="s">
        <v>38</v>
      </c>
      <c r="B49" s="174" t="s">
        <v>39</v>
      </c>
      <c r="C49" s="7"/>
      <c r="D49" s="7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28"/>
      <c r="R49" s="168"/>
      <c r="S49" s="168"/>
      <c r="T49" s="168"/>
      <c r="U49" s="165"/>
      <c r="V49" s="35"/>
      <c r="W49" s="35"/>
      <c r="X49" s="35"/>
      <c r="Y49" s="35"/>
      <c r="Z49" s="33"/>
      <c r="AA49" s="33"/>
      <c r="AB49" s="33"/>
      <c r="AC49" s="33"/>
      <c r="AD49" s="33"/>
      <c r="AE49" s="33"/>
      <c r="AF49" s="33"/>
      <c r="AG49" s="33"/>
      <c r="AH49" s="33"/>
      <c r="AI49" s="33"/>
    </row>
    <row r="50" spans="1:35" hidden="1">
      <c r="A50" s="8">
        <v>1</v>
      </c>
      <c r="B50" s="10" t="s">
        <v>26</v>
      </c>
      <c r="C50" s="8"/>
      <c r="D50" s="8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28"/>
      <c r="R50" s="102"/>
      <c r="S50" s="102"/>
      <c r="T50" s="102"/>
      <c r="U50" s="10"/>
      <c r="V50" s="10"/>
      <c r="W50" s="10"/>
      <c r="X50" s="10"/>
      <c r="Y50" s="10"/>
      <c r="Z50" s="33"/>
      <c r="AA50" s="33"/>
      <c r="AB50" s="33"/>
      <c r="AC50" s="33"/>
      <c r="AD50" s="33"/>
      <c r="AE50" s="33"/>
      <c r="AF50" s="33"/>
      <c r="AG50" s="33"/>
      <c r="AH50" s="33"/>
      <c r="AI50" s="33"/>
    </row>
    <row r="51" spans="1:35" hidden="1">
      <c r="A51" s="8"/>
      <c r="B51" s="10" t="s">
        <v>40</v>
      </c>
      <c r="C51" s="8"/>
      <c r="D51" s="8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28"/>
      <c r="R51" s="102"/>
      <c r="S51" s="102"/>
      <c r="T51" s="102"/>
      <c r="U51" s="10"/>
      <c r="V51" s="10"/>
      <c r="W51" s="10"/>
      <c r="X51" s="10"/>
      <c r="Y51" s="10"/>
      <c r="Z51" s="33"/>
      <c r="AA51" s="33"/>
      <c r="AB51" s="33"/>
      <c r="AC51" s="33"/>
      <c r="AD51" s="33"/>
      <c r="AE51" s="33"/>
      <c r="AF51" s="33"/>
      <c r="AG51" s="33"/>
      <c r="AH51" s="33"/>
      <c r="AI51" s="33"/>
    </row>
    <row r="52" spans="1:35" hidden="1">
      <c r="A52" s="8">
        <v>2</v>
      </c>
      <c r="B52" s="10" t="s">
        <v>27</v>
      </c>
      <c r="C52" s="8"/>
      <c r="D52" s="8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28"/>
      <c r="R52" s="102"/>
      <c r="S52" s="102"/>
      <c r="T52" s="102"/>
      <c r="U52" s="10"/>
      <c r="V52" s="10"/>
      <c r="W52" s="10"/>
      <c r="X52" s="10"/>
      <c r="Y52" s="10"/>
      <c r="Z52" s="33"/>
      <c r="AA52" s="33"/>
      <c r="AB52" s="33"/>
      <c r="AC52" s="33"/>
      <c r="AD52" s="33"/>
      <c r="AE52" s="33"/>
      <c r="AF52" s="33"/>
      <c r="AG52" s="33"/>
      <c r="AH52" s="33"/>
      <c r="AI52" s="33"/>
    </row>
    <row r="53" spans="1:35" hidden="1">
      <c r="A53" s="8"/>
      <c r="B53" s="10" t="s">
        <v>40</v>
      </c>
      <c r="C53" s="8"/>
      <c r="D53" s="8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28"/>
      <c r="R53" s="102"/>
      <c r="S53" s="102"/>
      <c r="T53" s="102"/>
      <c r="U53" s="10"/>
      <c r="V53" s="10"/>
      <c r="W53" s="10"/>
      <c r="X53" s="10"/>
      <c r="Y53" s="10"/>
      <c r="Z53" s="33"/>
      <c r="AA53" s="33"/>
      <c r="AB53" s="33"/>
      <c r="AC53" s="33"/>
      <c r="AD53" s="33"/>
      <c r="AE53" s="33"/>
      <c r="AF53" s="33"/>
      <c r="AG53" s="33"/>
      <c r="AH53" s="33"/>
      <c r="AI53" s="33"/>
    </row>
    <row r="54" spans="1:35" ht="3.75" hidden="1" customHeight="1">
      <c r="A54" s="8" t="s">
        <v>28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28"/>
      <c r="R54" s="102"/>
      <c r="S54" s="102"/>
      <c r="T54" s="102"/>
      <c r="U54" s="8"/>
      <c r="V54" s="8"/>
      <c r="W54" s="8"/>
      <c r="X54" s="8"/>
      <c r="Y54" s="8"/>
      <c r="Z54" s="33"/>
      <c r="AA54" s="33"/>
      <c r="AB54" s="33"/>
      <c r="AC54" s="33"/>
      <c r="AD54" s="33"/>
      <c r="AE54" s="33"/>
      <c r="AF54" s="33"/>
      <c r="AG54" s="33"/>
      <c r="AH54" s="33"/>
      <c r="AI54" s="33"/>
    </row>
    <row r="55" spans="1:35" ht="15.75" hidden="1" customHeight="1">
      <c r="A55" s="546" t="s">
        <v>41</v>
      </c>
      <c r="B55" s="546"/>
      <c r="C55" s="8"/>
      <c r="D55" s="8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128"/>
      <c r="R55" s="102"/>
      <c r="S55" s="102"/>
      <c r="T55" s="102"/>
      <c r="U55" s="10"/>
      <c r="V55" s="36"/>
      <c r="W55" s="36"/>
      <c r="X55" s="36"/>
      <c r="Y55" s="36"/>
      <c r="Z55" s="33"/>
      <c r="AA55" s="33"/>
      <c r="AB55" s="33"/>
      <c r="AC55" s="33"/>
      <c r="AD55" s="33"/>
      <c r="AE55" s="33"/>
      <c r="AF55" s="33"/>
      <c r="AG55" s="33"/>
      <c r="AH55" s="33"/>
      <c r="AI55" s="33"/>
    </row>
    <row r="56" spans="1:35" ht="31.5" hidden="1">
      <c r="A56" s="5"/>
      <c r="B56" s="5" t="s">
        <v>42</v>
      </c>
      <c r="C56" s="8"/>
      <c r="D56" s="8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128"/>
      <c r="R56" s="102"/>
      <c r="S56" s="102"/>
      <c r="T56" s="102"/>
      <c r="U56" s="10"/>
      <c r="V56" s="5"/>
      <c r="W56" s="5"/>
      <c r="X56" s="5"/>
      <c r="Y56" s="5"/>
      <c r="Z56" s="33"/>
      <c r="AA56" s="33"/>
      <c r="AB56" s="33"/>
      <c r="AC56" s="33"/>
      <c r="AD56" s="33"/>
      <c r="AE56" s="33"/>
      <c r="AF56" s="33"/>
      <c r="AG56" s="33"/>
      <c r="AH56" s="33"/>
      <c r="AI56" s="33"/>
    </row>
    <row r="57" spans="1:35" hidden="1">
      <c r="A57" s="8">
        <v>1</v>
      </c>
      <c r="B57" s="10" t="s">
        <v>26</v>
      </c>
      <c r="C57" s="8"/>
      <c r="D57" s="8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28"/>
      <c r="R57" s="102"/>
      <c r="S57" s="102"/>
      <c r="T57" s="102"/>
      <c r="U57" s="10"/>
      <c r="V57" s="10"/>
      <c r="W57" s="10"/>
      <c r="X57" s="10"/>
      <c r="Y57" s="10"/>
      <c r="Z57" s="33"/>
      <c r="AA57" s="33"/>
      <c r="AB57" s="33"/>
      <c r="AC57" s="33"/>
      <c r="AD57" s="33"/>
      <c r="AE57" s="33"/>
      <c r="AF57" s="33"/>
      <c r="AG57" s="33"/>
      <c r="AH57" s="33"/>
      <c r="AI57" s="33"/>
    </row>
    <row r="58" spans="1:35">
      <c r="A58" s="186"/>
      <c r="B58" s="108"/>
      <c r="C58" s="186"/>
      <c r="D58" s="186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28"/>
      <c r="R58" s="128"/>
      <c r="S58" s="128"/>
      <c r="T58" s="128"/>
      <c r="U58" s="108"/>
      <c r="V58" s="108"/>
      <c r="W58" s="108"/>
      <c r="X58" s="108"/>
      <c r="Y58" s="108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>
      <c r="A59" s="186"/>
      <c r="B59" s="108"/>
      <c r="C59" s="186"/>
      <c r="D59" s="186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28"/>
      <c r="R59" s="128"/>
      <c r="S59" s="128"/>
      <c r="T59" s="128"/>
      <c r="U59" s="108"/>
      <c r="V59" s="108"/>
      <c r="W59" s="108"/>
      <c r="X59" s="108"/>
      <c r="Y59" s="108"/>
      <c r="Z59" s="19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 ht="15" customHeight="1">
      <c r="A60" s="18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20"/>
      <c r="T60" s="20"/>
      <c r="U60" s="20"/>
      <c r="V60" s="19"/>
      <c r="W60" s="19"/>
      <c r="X60" s="19"/>
      <c r="Y60" s="19"/>
    </row>
    <row r="61" spans="1: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35" customFormat="1" ht="36.75" customHeight="1">
      <c r="A62" s="1"/>
      <c r="B62" s="551" t="str">
        <f>'приложение 1.1 2018-2020 ген'!B67:G67</f>
        <v>Зам.генерального директора</v>
      </c>
      <c r="C62" s="551"/>
      <c r="D62" s="551"/>
      <c r="E62" s="551"/>
      <c r="F62" s="551"/>
      <c r="G62" s="374"/>
      <c r="H62" s="378"/>
      <c r="I62" s="374"/>
      <c r="J62" s="374"/>
      <c r="K62" s="372"/>
      <c r="L62" s="560" t="s">
        <v>229</v>
      </c>
      <c r="M62" s="560"/>
      <c r="N62" s="372"/>
      <c r="O62" s="372"/>
      <c r="P62" s="372"/>
      <c r="Q62" s="372"/>
      <c r="R62" s="372"/>
      <c r="S62" s="372"/>
      <c r="T62" s="373" t="str">
        <f>'приложение 1.1 2018-2020 ген'!O67</f>
        <v>И.В. Семчева</v>
      </c>
      <c r="U62" s="372"/>
    </row>
    <row r="63" spans="1:35" ht="15.75" customHeight="1">
      <c r="A63" s="22"/>
      <c r="B63" s="544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544"/>
      <c r="R63" s="544"/>
      <c r="S63" s="544"/>
      <c r="T63" s="544"/>
      <c r="U63" s="544"/>
      <c r="V63" s="23"/>
      <c r="W63" s="23"/>
      <c r="X63" s="23"/>
      <c r="Y63" s="23"/>
    </row>
    <row r="64" spans="1:35">
      <c r="A64" s="22"/>
    </row>
    <row r="65" spans="1:21">
      <c r="A65" s="22"/>
    </row>
    <row r="66" spans="1:21" ht="33.75" customHeight="1">
      <c r="S66" s="1"/>
      <c r="T66" s="1"/>
      <c r="U66" s="1"/>
    </row>
    <row r="67" spans="1:21">
      <c r="A67" s="2"/>
    </row>
  </sheetData>
  <mergeCells count="27">
    <mergeCell ref="T1:U1"/>
    <mergeCell ref="T6:U6"/>
    <mergeCell ref="Q8:U8"/>
    <mergeCell ref="P9:U9"/>
    <mergeCell ref="L62:M62"/>
    <mergeCell ref="A4:B4"/>
    <mergeCell ref="Q10:U10"/>
    <mergeCell ref="R7:U7"/>
    <mergeCell ref="B18:B20"/>
    <mergeCell ref="A18:A20"/>
    <mergeCell ref="B63:U63"/>
    <mergeCell ref="A14:U14"/>
    <mergeCell ref="Q18:U19"/>
    <mergeCell ref="A55:B55"/>
    <mergeCell ref="C18:P18"/>
    <mergeCell ref="P19:P20"/>
    <mergeCell ref="T17:U17"/>
    <mergeCell ref="B62:F62"/>
    <mergeCell ref="A15:U15"/>
    <mergeCell ref="AI19:AI20"/>
    <mergeCell ref="V18:AI18"/>
    <mergeCell ref="C19:F19"/>
    <mergeCell ref="V19:Y19"/>
    <mergeCell ref="G19:J19"/>
    <mergeCell ref="K19:O19"/>
    <mergeCell ref="Z19:AC19"/>
    <mergeCell ref="AD19:AH19"/>
  </mergeCells>
  <phoneticPr fontId="0" type="noConversion"/>
  <pageMargins left="0.70866141732283472" right="0.39370078740157483" top="0.6692913385826772" bottom="0.23622047244094491" header="0.31496062992125984" footer="0.31496062992125984"/>
  <pageSetup paperSize="9" scale="6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R31"/>
  <sheetViews>
    <sheetView topLeftCell="A4" zoomScale="75" zoomScaleNormal="75" zoomScaleSheetLayoutView="75" workbookViewId="0">
      <selection activeCell="K26" sqref="K26"/>
    </sheetView>
  </sheetViews>
  <sheetFormatPr defaultRowHeight="15.75"/>
  <cols>
    <col min="1" max="1" width="7.25" style="1" customWidth="1"/>
    <col min="2" max="2" width="26.5" style="1" customWidth="1"/>
    <col min="3" max="3" width="4.75" style="1" hidden="1" customWidth="1"/>
    <col min="4" max="4" width="7.375" style="1" hidden="1" customWidth="1"/>
    <col min="5" max="5" width="4.375" style="1" customWidth="1"/>
    <col min="6" max="6" width="5.125" style="1" customWidth="1"/>
    <col min="7" max="7" width="4.375" style="1" customWidth="1"/>
    <col min="8" max="8" width="7" style="1" customWidth="1"/>
    <col min="9" max="9" width="4.375" style="1" customWidth="1"/>
    <col min="10" max="10" width="6.875" style="1" customWidth="1"/>
    <col min="11" max="11" width="4.5" style="1" customWidth="1"/>
    <col min="12" max="12" width="11.375" style="1" customWidth="1"/>
    <col min="13" max="13" width="4.375" style="1" customWidth="1"/>
    <col min="14" max="14" width="3.875" style="1" customWidth="1"/>
    <col min="15" max="15" width="11" style="1" customWidth="1"/>
    <col min="16" max="16" width="11.5" style="1" customWidth="1"/>
    <col min="17" max="17" width="11.375" style="1" customWidth="1"/>
    <col min="18" max="16384" width="9" style="1"/>
  </cols>
  <sheetData>
    <row r="1" spans="1:17">
      <c r="A1" s="26"/>
      <c r="F1" s="40"/>
      <c r="G1" s="40"/>
      <c r="H1" s="40"/>
      <c r="I1" s="40"/>
      <c r="J1" s="40"/>
      <c r="K1" s="40"/>
      <c r="L1" s="40"/>
      <c r="M1" s="40"/>
      <c r="N1" s="40"/>
      <c r="O1" s="40"/>
      <c r="P1" s="557" t="s">
        <v>359</v>
      </c>
      <c r="Q1" s="574"/>
    </row>
    <row r="2" spans="1:17">
      <c r="A2" s="26"/>
      <c r="F2" s="40"/>
      <c r="G2" s="40"/>
      <c r="H2" s="40"/>
      <c r="I2" s="40"/>
      <c r="J2" s="40"/>
      <c r="K2" s="40"/>
      <c r="L2" s="40"/>
      <c r="M2" s="40"/>
      <c r="N2" s="40"/>
      <c r="O2" s="40"/>
      <c r="P2" s="3"/>
      <c r="Q2" s="3" t="s">
        <v>7</v>
      </c>
    </row>
    <row r="3" spans="1:17">
      <c r="A3" s="26"/>
      <c r="F3" s="40"/>
      <c r="G3" s="40"/>
      <c r="H3" s="40"/>
      <c r="I3" s="40"/>
      <c r="J3" s="40"/>
      <c r="K3" s="40"/>
      <c r="L3" s="40"/>
      <c r="M3" s="40"/>
      <c r="N3" s="40"/>
      <c r="O3" s="40"/>
      <c r="P3" s="3"/>
      <c r="Q3" s="94"/>
    </row>
    <row r="4" spans="1:17">
      <c r="A4" s="181" t="s">
        <v>273</v>
      </c>
      <c r="B4" s="93"/>
      <c r="C4" s="93"/>
      <c r="D4" s="93"/>
      <c r="E4" s="93"/>
      <c r="F4" s="93"/>
      <c r="G4" s="93"/>
      <c r="H4" s="93"/>
      <c r="I4" s="93"/>
      <c r="J4" s="93"/>
      <c r="K4" s="3"/>
      <c r="L4" s="3"/>
      <c r="M4" s="3"/>
      <c r="N4" s="3"/>
      <c r="O4" s="3"/>
      <c r="P4" s="3"/>
      <c r="Q4" s="3"/>
    </row>
    <row r="5" spans="1:17">
      <c r="A5" s="101"/>
      <c r="B5" s="93"/>
      <c r="C5" s="93"/>
      <c r="D5" s="93"/>
      <c r="E5" s="93"/>
      <c r="F5" s="93"/>
      <c r="G5" s="93"/>
      <c r="H5" s="93"/>
      <c r="I5" s="93"/>
      <c r="J5" s="93"/>
      <c r="K5" s="3"/>
      <c r="L5" s="3"/>
      <c r="M5" s="3"/>
      <c r="N5" s="3"/>
      <c r="O5" s="3"/>
      <c r="P5" s="3"/>
      <c r="Q5" s="3"/>
    </row>
    <row r="6" spans="1:17">
      <c r="A6" s="101"/>
      <c r="B6" s="93"/>
      <c r="C6" s="93"/>
      <c r="D6" s="93"/>
      <c r="E6" s="93"/>
      <c r="F6" s="40"/>
      <c r="G6" s="40"/>
      <c r="H6" s="40"/>
      <c r="I6" s="40"/>
      <c r="J6" s="40"/>
      <c r="K6" s="40"/>
      <c r="M6" s="3"/>
      <c r="N6" s="3"/>
      <c r="O6" s="3"/>
      <c r="P6" s="3"/>
      <c r="Q6" s="3" t="s">
        <v>9</v>
      </c>
    </row>
    <row r="7" spans="1:17">
      <c r="A7" s="26"/>
      <c r="E7" s="40"/>
      <c r="F7" s="40"/>
      <c r="G7" s="40"/>
      <c r="H7" s="40"/>
      <c r="I7" s="40"/>
      <c r="J7" s="40"/>
      <c r="K7" s="40"/>
      <c r="Q7" s="3" t="s">
        <v>310</v>
      </c>
    </row>
    <row r="8" spans="1:17">
      <c r="A8" s="26"/>
      <c r="E8" s="307"/>
      <c r="F8" s="307"/>
      <c r="G8" s="307"/>
      <c r="H8" s="307"/>
      <c r="I8" s="307"/>
      <c r="J8" s="307"/>
      <c r="K8" s="307"/>
      <c r="Q8" s="306"/>
    </row>
    <row r="9" spans="1:17">
      <c r="A9" s="26"/>
      <c r="E9" s="40"/>
      <c r="F9" s="3"/>
      <c r="G9" s="3"/>
      <c r="H9" s="3"/>
      <c r="I9" s="3"/>
      <c r="J9" s="3"/>
      <c r="K9" s="3"/>
      <c r="Q9" s="306" t="s">
        <v>297</v>
      </c>
    </row>
    <row r="10" spans="1:17" ht="15.75" customHeight="1">
      <c r="A10" s="26"/>
      <c r="E10" s="27"/>
      <c r="F10" s="40"/>
      <c r="G10" s="40"/>
      <c r="H10" s="40"/>
      <c r="I10" s="40"/>
      <c r="J10" s="40"/>
      <c r="K10" s="40"/>
      <c r="Q10" s="3" t="s">
        <v>10</v>
      </c>
    </row>
    <row r="11" spans="1:17">
      <c r="A11" s="26"/>
      <c r="E11" s="40"/>
      <c r="F11" s="3"/>
      <c r="G11" s="3"/>
      <c r="H11" s="3"/>
      <c r="I11" s="3"/>
      <c r="J11" s="3"/>
      <c r="K11" s="3"/>
      <c r="Q11" s="3" t="s">
        <v>11</v>
      </c>
    </row>
    <row r="12" spans="1:17">
      <c r="A12" s="26"/>
      <c r="E12" s="3"/>
      <c r="F12" s="3"/>
      <c r="G12" s="3"/>
      <c r="H12" s="3"/>
      <c r="I12" s="3"/>
      <c r="J12" s="3"/>
      <c r="K12" s="3"/>
      <c r="L12" s="3"/>
    </row>
    <row r="13" spans="1:17">
      <c r="A13" s="26"/>
      <c r="M13" s="3"/>
    </row>
    <row r="14" spans="1:17" ht="18.75">
      <c r="A14" s="565" t="s">
        <v>323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565"/>
    </row>
    <row r="15" spans="1:17" ht="18.75">
      <c r="A15" s="565" t="str">
        <f>'приложение 1.1 2018-2020 ген'!A14</f>
        <v>на 2018-2020 годы</v>
      </c>
      <c r="B15" s="565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</row>
    <row r="16" spans="1:17" ht="18.75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ht="17.25" customHeight="1" thickBot="1">
      <c r="A17" s="2"/>
    </row>
    <row r="18" spans="1:18" ht="15.75" customHeight="1">
      <c r="A18" s="568" t="s">
        <v>70</v>
      </c>
      <c r="B18" s="581" t="s">
        <v>71</v>
      </c>
      <c r="C18" s="582" t="s">
        <v>18</v>
      </c>
      <c r="D18" s="571"/>
      <c r="E18" s="571"/>
      <c r="F18" s="571"/>
      <c r="G18" s="571"/>
      <c r="H18" s="571"/>
      <c r="I18" s="571"/>
      <c r="J18" s="571"/>
      <c r="K18" s="571"/>
      <c r="L18" s="571"/>
      <c r="M18" s="570" t="s">
        <v>293</v>
      </c>
      <c r="N18" s="571"/>
      <c r="O18" s="571"/>
      <c r="P18" s="571"/>
      <c r="Q18" s="572"/>
    </row>
    <row r="19" spans="1:18" ht="16.5" customHeight="1">
      <c r="A19" s="569"/>
      <c r="B19" s="534"/>
      <c r="C19" s="583" t="s">
        <v>73</v>
      </c>
      <c r="D19" s="579"/>
      <c r="E19" s="579"/>
      <c r="F19" s="579"/>
      <c r="G19" s="579"/>
      <c r="H19" s="579"/>
      <c r="I19" s="579"/>
      <c r="J19" s="579"/>
      <c r="K19" s="579"/>
      <c r="L19" s="579"/>
      <c r="M19" s="578" t="s">
        <v>73</v>
      </c>
      <c r="N19" s="579"/>
      <c r="O19" s="579"/>
      <c r="P19" s="579"/>
      <c r="Q19" s="580"/>
    </row>
    <row r="20" spans="1:18" ht="16.5" customHeight="1">
      <c r="A20" s="569"/>
      <c r="B20" s="534"/>
      <c r="C20" s="566">
        <v>2011</v>
      </c>
      <c r="D20" s="566"/>
      <c r="E20" s="566">
        <v>2018</v>
      </c>
      <c r="F20" s="566"/>
      <c r="G20" s="566">
        <v>2019</v>
      </c>
      <c r="H20" s="566"/>
      <c r="I20" s="566">
        <v>2020</v>
      </c>
      <c r="J20" s="566"/>
      <c r="K20" s="566">
        <v>2021</v>
      </c>
      <c r="L20" s="566"/>
      <c r="M20" s="567">
        <v>2018</v>
      </c>
      <c r="N20" s="566"/>
      <c r="O20" s="346">
        <v>2019</v>
      </c>
      <c r="P20" s="346">
        <v>2020</v>
      </c>
      <c r="Q20" s="350">
        <v>2021</v>
      </c>
    </row>
    <row r="21" spans="1:18">
      <c r="A21" s="348">
        <v>1</v>
      </c>
      <c r="B21" s="347">
        <v>2</v>
      </c>
      <c r="C21" s="536">
        <v>3</v>
      </c>
      <c r="D21" s="536"/>
      <c r="E21" s="536">
        <v>3</v>
      </c>
      <c r="F21" s="536"/>
      <c r="G21" s="536">
        <v>4</v>
      </c>
      <c r="H21" s="536"/>
      <c r="I21" s="536">
        <v>5</v>
      </c>
      <c r="J21" s="536"/>
      <c r="K21" s="536">
        <v>6</v>
      </c>
      <c r="L21" s="536"/>
      <c r="M21" s="573">
        <v>8</v>
      </c>
      <c r="N21" s="536"/>
      <c r="O21" s="347">
        <v>9</v>
      </c>
      <c r="P21" s="347">
        <v>10</v>
      </c>
      <c r="Q21" s="202">
        <v>11</v>
      </c>
      <c r="R21" s="39"/>
    </row>
    <row r="22" spans="1:18" ht="48.75" hidden="1" customHeight="1">
      <c r="A22" s="136">
        <v>1</v>
      </c>
      <c r="B22" s="38" t="s">
        <v>271</v>
      </c>
      <c r="C22" s="588">
        <v>0</v>
      </c>
      <c r="D22" s="589"/>
      <c r="E22" s="593"/>
      <c r="F22" s="594"/>
      <c r="G22" s="575"/>
      <c r="H22" s="575"/>
      <c r="I22" s="575"/>
      <c r="J22" s="575"/>
      <c r="K22" s="586"/>
      <c r="L22" s="587"/>
      <c r="M22" s="599"/>
      <c r="N22" s="600"/>
      <c r="O22" s="38"/>
      <c r="P22" s="38"/>
      <c r="Q22" s="203"/>
    </row>
    <row r="23" spans="1:18" ht="66.75" customHeight="1">
      <c r="A23" s="175">
        <v>1</v>
      </c>
      <c r="B23" s="176" t="str">
        <f>'приложение 1.1 2018-2020 ген'!B39</f>
        <v>Монтаж ДГ на ДЭС-5</v>
      </c>
      <c r="C23" s="602"/>
      <c r="D23" s="597"/>
      <c r="E23" s="590"/>
      <c r="F23" s="591"/>
      <c r="G23" s="590">
        <f>'приложение 1.1 2018-2020 ген'!L39</f>
        <v>0</v>
      </c>
      <c r="H23" s="591"/>
      <c r="I23" s="590" t="str">
        <f>'приложение 1.1 2018-2020 ген'!M39</f>
        <v>1,2 МВА</v>
      </c>
      <c r="J23" s="591"/>
      <c r="K23" s="590" t="str">
        <f>'приложение 1.1 2018-2020 ген'!N39</f>
        <v>1,2 МВА</v>
      </c>
      <c r="L23" s="592"/>
      <c r="M23" s="597"/>
      <c r="N23" s="598"/>
      <c r="O23" s="345"/>
      <c r="P23" s="345"/>
      <c r="Q23" s="338"/>
    </row>
    <row r="24" spans="1:18" ht="48.75" hidden="1" customHeight="1">
      <c r="A24" s="400"/>
      <c r="B24" s="401"/>
      <c r="C24" s="402"/>
      <c r="D24" s="403"/>
      <c r="E24" s="603"/>
      <c r="F24" s="604"/>
      <c r="G24" s="603"/>
      <c r="H24" s="604"/>
      <c r="I24" s="561"/>
      <c r="J24" s="562"/>
      <c r="K24" s="561"/>
      <c r="L24" s="562"/>
      <c r="M24" s="563"/>
      <c r="N24" s="564"/>
      <c r="O24" s="404"/>
      <c r="P24" s="404"/>
      <c r="Q24" s="405"/>
    </row>
    <row r="25" spans="1:18" ht="53.25" hidden="1" customHeight="1" thickBot="1">
      <c r="A25" s="358"/>
      <c r="B25" s="359"/>
      <c r="C25" s="584"/>
      <c r="D25" s="585"/>
      <c r="E25" s="584"/>
      <c r="F25" s="585"/>
      <c r="G25" s="576"/>
      <c r="H25" s="577"/>
      <c r="I25" s="576"/>
      <c r="J25" s="577"/>
      <c r="K25" s="576"/>
      <c r="L25" s="577"/>
      <c r="M25" s="595"/>
      <c r="N25" s="596"/>
      <c r="O25" s="360"/>
      <c r="P25" s="360"/>
      <c r="Q25" s="204"/>
    </row>
    <row r="26" spans="1:18">
      <c r="B26" s="81"/>
    </row>
    <row r="27" spans="1:18">
      <c r="B27" s="81"/>
    </row>
    <row r="28" spans="1:18">
      <c r="B28" s="81"/>
    </row>
    <row r="29" spans="1:18">
      <c r="B29" s="81"/>
    </row>
    <row r="30" spans="1:18">
      <c r="B30" s="81"/>
    </row>
    <row r="31" spans="1:18" customFormat="1" ht="18.75">
      <c r="A31" s="1"/>
      <c r="B31" s="601" t="str">
        <f>'приложение 1.1 2018-2020 ген'!B67:G67</f>
        <v>Зам.генерального директора</v>
      </c>
      <c r="C31" s="601"/>
      <c r="D31" s="601"/>
      <c r="E31" s="601"/>
      <c r="F31" s="601"/>
      <c r="G31" s="601"/>
      <c r="H31" s="601"/>
      <c r="I31" s="601"/>
      <c r="J31" s="601"/>
      <c r="K31" s="601"/>
      <c r="L31" s="376"/>
      <c r="M31" s="376"/>
      <c r="N31" s="530" t="str">
        <f>'приложение 1.1 2018-2020 ген'!O67</f>
        <v>И.В. Семчева</v>
      </c>
      <c r="O31" s="530"/>
      <c r="P31" s="530"/>
      <c r="Q31" s="154"/>
    </row>
  </sheetData>
  <mergeCells count="46">
    <mergeCell ref="N31:P31"/>
    <mergeCell ref="C25:D25"/>
    <mergeCell ref="C22:D22"/>
    <mergeCell ref="E23:F23"/>
    <mergeCell ref="K23:L23"/>
    <mergeCell ref="G23:H23"/>
    <mergeCell ref="E22:F22"/>
    <mergeCell ref="M25:N25"/>
    <mergeCell ref="M23:N23"/>
    <mergeCell ref="M22:N22"/>
    <mergeCell ref="B31:K31"/>
    <mergeCell ref="I23:J23"/>
    <mergeCell ref="C23:D23"/>
    <mergeCell ref="E24:F24"/>
    <mergeCell ref="G24:H24"/>
    <mergeCell ref="I24:J24"/>
    <mergeCell ref="P1:Q1"/>
    <mergeCell ref="I22:J22"/>
    <mergeCell ref="I25:J25"/>
    <mergeCell ref="M19:Q19"/>
    <mergeCell ref="B18:B20"/>
    <mergeCell ref="K20:L20"/>
    <mergeCell ref="C18:L18"/>
    <mergeCell ref="C19:L19"/>
    <mergeCell ref="G21:H21"/>
    <mergeCell ref="A15:Q15"/>
    <mergeCell ref="E25:F25"/>
    <mergeCell ref="G25:H25"/>
    <mergeCell ref="K25:L25"/>
    <mergeCell ref="G20:H20"/>
    <mergeCell ref="K22:L22"/>
    <mergeCell ref="G22:H22"/>
    <mergeCell ref="K24:L24"/>
    <mergeCell ref="M24:N24"/>
    <mergeCell ref="A14:Q14"/>
    <mergeCell ref="I20:J20"/>
    <mergeCell ref="E21:F21"/>
    <mergeCell ref="C20:D20"/>
    <mergeCell ref="M20:N20"/>
    <mergeCell ref="A18:A20"/>
    <mergeCell ref="M18:Q18"/>
    <mergeCell ref="M21:N21"/>
    <mergeCell ref="E20:F20"/>
    <mergeCell ref="K21:L21"/>
    <mergeCell ref="I21:J21"/>
    <mergeCell ref="C21:D21"/>
  </mergeCells>
  <phoneticPr fontId="20" type="noConversion"/>
  <pageMargins left="0.47" right="0.19685039370078741" top="0.46" bottom="0.15748031496062992" header="0.19685039370078741" footer="0.1574803149606299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0"/>
  <sheetViews>
    <sheetView topLeftCell="A10" zoomScale="65" zoomScaleNormal="65" workbookViewId="0">
      <selection activeCell="H23" sqref="H23"/>
    </sheetView>
  </sheetViews>
  <sheetFormatPr defaultRowHeight="15"/>
  <cols>
    <col min="1" max="1" width="7.5" style="45" bestFit="1" customWidth="1"/>
    <col min="2" max="2" width="23" style="46" customWidth="1"/>
    <col min="3" max="3" width="16.625" style="46" bestFit="1" customWidth="1"/>
    <col min="4" max="4" width="17.625" style="46" customWidth="1"/>
    <col min="5" max="5" width="15.25" style="46" customWidth="1"/>
    <col min="6" max="6" width="11.875" style="46" customWidth="1"/>
    <col min="7" max="7" width="9" style="46" customWidth="1"/>
    <col min="8" max="8" width="11" style="46" customWidth="1"/>
    <col min="9" max="9" width="15.5" style="48" customWidth="1"/>
    <col min="10" max="10" width="13.25" style="48" bestFit="1" customWidth="1"/>
    <col min="11" max="11" width="16" style="46" bestFit="1" customWidth="1"/>
    <col min="12" max="12" width="12" style="46" customWidth="1"/>
    <col min="13" max="13" width="16.875" style="46" customWidth="1"/>
    <col min="14" max="14" width="13.25" style="46" customWidth="1"/>
    <col min="15" max="15" width="18.375" style="46" hidden="1" customWidth="1"/>
    <col min="16" max="16" width="15" style="46" hidden="1" customWidth="1"/>
    <col min="17" max="17" width="14.75" style="46" bestFit="1" customWidth="1"/>
    <col min="18" max="18" width="14.625" style="46" bestFit="1" customWidth="1"/>
    <col min="19" max="19" width="13.75" style="46" bestFit="1" customWidth="1"/>
    <col min="20" max="20" width="14.25" style="46" bestFit="1" customWidth="1"/>
    <col min="21" max="21" width="41.125" style="48" customWidth="1"/>
    <col min="22" max="22" width="20.25" style="48" customWidth="1"/>
    <col min="23" max="23" width="27.875" style="48" bestFit="1" customWidth="1"/>
    <col min="24" max="24" width="8.625" style="46" hidden="1" customWidth="1"/>
    <col min="25" max="25" width="5" style="46" hidden="1" customWidth="1"/>
    <col min="26" max="26" width="8" style="46" hidden="1" customWidth="1"/>
    <col min="27" max="27" width="11.875" style="46" hidden="1" customWidth="1"/>
    <col min="28" max="16384" width="9" style="45"/>
  </cols>
  <sheetData>
    <row r="1" spans="1:27" ht="18.75">
      <c r="O1" s="47"/>
      <c r="P1" s="47"/>
      <c r="Q1" s="47"/>
      <c r="R1" s="47"/>
      <c r="S1" s="47"/>
      <c r="T1" s="47"/>
      <c r="U1" s="47"/>
      <c r="V1" s="47"/>
      <c r="W1" s="217" t="s">
        <v>358</v>
      </c>
    </row>
    <row r="2" spans="1:27" ht="20.25">
      <c r="A2" s="132"/>
      <c r="B2" s="133"/>
      <c r="C2" s="133"/>
      <c r="D2" s="133"/>
      <c r="O2" s="47"/>
      <c r="P2" s="47"/>
      <c r="Q2" s="47"/>
      <c r="R2" s="1"/>
      <c r="S2" s="1"/>
      <c r="T2" s="74"/>
      <c r="U2" s="74"/>
      <c r="W2" s="125" t="s">
        <v>7</v>
      </c>
    </row>
    <row r="3" spans="1:27" ht="20.25">
      <c r="A3" s="132"/>
      <c r="B3" s="133"/>
      <c r="C3" s="133"/>
      <c r="D3" s="133"/>
      <c r="O3" s="47"/>
      <c r="P3" s="47"/>
      <c r="Q3" s="47"/>
      <c r="R3" s="1"/>
      <c r="S3" s="1"/>
      <c r="T3" s="74"/>
      <c r="U3" s="74"/>
      <c r="W3" s="125"/>
    </row>
    <row r="4" spans="1:27" ht="20.25">
      <c r="A4" s="134" t="s">
        <v>273</v>
      </c>
      <c r="B4" s="133"/>
      <c r="C4" s="133"/>
      <c r="D4" s="133"/>
      <c r="O4" s="47"/>
      <c r="P4" s="47"/>
      <c r="Q4" s="47"/>
      <c r="R4" s="1"/>
      <c r="S4" s="1"/>
      <c r="T4" s="74"/>
      <c r="U4" s="74"/>
      <c r="V4" s="45"/>
      <c r="W4" s="45"/>
    </row>
    <row r="5" spans="1:27" ht="20.25">
      <c r="A5" s="134"/>
      <c r="B5" s="133"/>
      <c r="C5" s="133"/>
      <c r="D5" s="133"/>
      <c r="O5" s="47"/>
      <c r="P5" s="47"/>
      <c r="Q5" s="47"/>
      <c r="R5" s="1"/>
      <c r="S5" s="1"/>
      <c r="T5" s="74"/>
      <c r="U5" s="74"/>
      <c r="V5" s="45"/>
      <c r="W5" s="45"/>
    </row>
    <row r="6" spans="1:27" ht="20.25">
      <c r="A6" s="134"/>
      <c r="B6" s="133"/>
      <c r="C6" s="133"/>
      <c r="D6" s="133"/>
      <c r="O6" s="47"/>
      <c r="P6" s="47"/>
      <c r="Q6" s="47"/>
      <c r="R6" s="1"/>
      <c r="S6" s="1"/>
      <c r="T6" s="74"/>
      <c r="U6" s="74"/>
      <c r="V6" s="605" t="s">
        <v>9</v>
      </c>
      <c r="W6" s="531"/>
    </row>
    <row r="7" spans="1:27" ht="25.5" customHeight="1">
      <c r="A7" s="134"/>
      <c r="B7" s="133"/>
      <c r="C7" s="133"/>
      <c r="D7" s="133"/>
      <c r="O7" s="47"/>
      <c r="P7" s="47"/>
      <c r="Q7" s="47"/>
      <c r="R7" s="1"/>
      <c r="S7" s="1"/>
      <c r="T7" s="74"/>
      <c r="U7" s="74"/>
      <c r="V7" s="605" t="s">
        <v>310</v>
      </c>
      <c r="W7" s="531"/>
    </row>
    <row r="8" spans="1:27" ht="20.25">
      <c r="A8" s="132"/>
      <c r="B8" s="133"/>
      <c r="C8" s="133"/>
      <c r="D8" s="133"/>
      <c r="O8" s="47"/>
      <c r="P8" s="47"/>
      <c r="Q8" s="47"/>
      <c r="R8" s="1"/>
      <c r="S8" s="1"/>
      <c r="T8" s="74"/>
      <c r="U8" s="74"/>
      <c r="V8" s="605"/>
      <c r="W8" s="531"/>
    </row>
    <row r="9" spans="1:27" ht="20.25">
      <c r="O9" s="47"/>
      <c r="P9" s="47"/>
      <c r="Q9" s="47"/>
      <c r="R9" s="529" t="s">
        <v>297</v>
      </c>
      <c r="S9" s="529"/>
      <c r="T9" s="529"/>
      <c r="U9" s="529"/>
      <c r="V9" s="529"/>
      <c r="W9" s="559"/>
    </row>
    <row r="10" spans="1:27" ht="20.25">
      <c r="O10" s="47"/>
      <c r="P10" s="47"/>
      <c r="Q10" s="47"/>
      <c r="R10" s="1"/>
      <c r="S10" s="1"/>
      <c r="T10" s="74"/>
      <c r="U10" s="74"/>
      <c r="W10" s="75" t="s">
        <v>10</v>
      </c>
    </row>
    <row r="11" spans="1:27" ht="20.25">
      <c r="O11" s="47"/>
      <c r="P11" s="47"/>
      <c r="Q11" s="47"/>
      <c r="R11" s="1"/>
      <c r="S11" s="1"/>
      <c r="T11" s="74"/>
      <c r="U11" s="74"/>
      <c r="W11" s="75" t="s">
        <v>11</v>
      </c>
    </row>
    <row r="12" spans="1:27" ht="20.25">
      <c r="O12" s="47"/>
      <c r="P12" s="47"/>
      <c r="Q12" s="47"/>
      <c r="R12" s="1"/>
      <c r="S12" s="1"/>
      <c r="T12" s="74"/>
      <c r="U12" s="74"/>
      <c r="W12" s="75"/>
    </row>
    <row r="13" spans="1:27" ht="20.25">
      <c r="O13" s="47"/>
      <c r="P13" s="47"/>
      <c r="Q13" s="47"/>
      <c r="R13" s="1"/>
      <c r="S13" s="1"/>
      <c r="T13" s="74"/>
      <c r="U13" s="74"/>
      <c r="V13" s="45"/>
      <c r="W13" s="93"/>
    </row>
    <row r="14" spans="1:27" ht="23.25">
      <c r="A14" s="606" t="s">
        <v>328</v>
      </c>
      <c r="B14" s="607"/>
      <c r="C14" s="607"/>
      <c r="D14" s="607"/>
      <c r="E14" s="607"/>
      <c r="F14" s="607"/>
      <c r="G14" s="607"/>
      <c r="H14" s="607"/>
      <c r="I14" s="607"/>
      <c r="J14" s="607"/>
      <c r="K14" s="607"/>
      <c r="L14" s="607"/>
      <c r="M14" s="607"/>
      <c r="N14" s="607"/>
      <c r="O14" s="607"/>
      <c r="P14" s="607"/>
      <c r="Q14" s="607"/>
      <c r="R14" s="607"/>
      <c r="S14" s="607"/>
      <c r="T14" s="607"/>
      <c r="U14" s="607"/>
      <c r="V14" s="607"/>
      <c r="W14" s="607"/>
      <c r="X14" s="87"/>
      <c r="Y14" s="87"/>
      <c r="Z14" s="87"/>
      <c r="AA14" s="87"/>
    </row>
    <row r="15" spans="1:27" ht="23.25">
      <c r="A15" s="606" t="str">
        <f>'приложение 1.1 2018-2020 ген'!A14</f>
        <v>на 2018-2020 годы</v>
      </c>
      <c r="B15" s="607"/>
      <c r="C15" s="607"/>
      <c r="D15" s="607"/>
      <c r="E15" s="607"/>
      <c r="F15" s="607"/>
      <c r="G15" s="607"/>
      <c r="H15" s="607"/>
      <c r="I15" s="607"/>
      <c r="J15" s="607"/>
      <c r="K15" s="607"/>
      <c r="L15" s="607"/>
      <c r="M15" s="607"/>
      <c r="N15" s="607"/>
      <c r="O15" s="607"/>
      <c r="P15" s="607"/>
      <c r="Q15" s="607"/>
      <c r="R15" s="607"/>
      <c r="S15" s="607"/>
      <c r="T15" s="607"/>
      <c r="U15" s="607"/>
      <c r="V15" s="607"/>
      <c r="W15" s="607"/>
      <c r="X15" s="87"/>
      <c r="Y15" s="87"/>
      <c r="Z15" s="87"/>
      <c r="AA15" s="87"/>
    </row>
    <row r="16" spans="1:27" ht="23.25">
      <c r="A16" s="177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87"/>
      <c r="Y16" s="87"/>
      <c r="Z16" s="87"/>
      <c r="AA16" s="87"/>
    </row>
    <row r="17" spans="1:27" ht="20.25">
      <c r="O17" s="47"/>
      <c r="P17" s="47"/>
      <c r="Q17" s="47"/>
      <c r="R17" s="1"/>
      <c r="S17" s="1"/>
      <c r="T17" s="74"/>
      <c r="U17" s="74"/>
      <c r="V17" s="129"/>
      <c r="W17" s="66"/>
    </row>
    <row r="18" spans="1:27" ht="16.5" thickBot="1">
      <c r="W18" s="182" t="s">
        <v>296</v>
      </c>
    </row>
    <row r="19" spans="1:27" s="46" customFormat="1" ht="84.75" customHeight="1">
      <c r="A19" s="540" t="s">
        <v>75</v>
      </c>
      <c r="B19" s="540" t="s">
        <v>76</v>
      </c>
      <c r="C19" s="540" t="s">
        <v>335</v>
      </c>
      <c r="D19" s="540" t="s">
        <v>77</v>
      </c>
      <c r="E19" s="540" t="s">
        <v>78</v>
      </c>
      <c r="F19" s="540"/>
      <c r="G19" s="540"/>
      <c r="H19" s="540" t="s">
        <v>79</v>
      </c>
      <c r="I19" s="540" t="s">
        <v>80</v>
      </c>
      <c r="J19" s="540"/>
      <c r="K19" s="540" t="s">
        <v>234</v>
      </c>
      <c r="L19" s="540"/>
      <c r="M19" s="540"/>
      <c r="N19" s="540"/>
      <c r="O19" s="540" t="s">
        <v>81</v>
      </c>
      <c r="P19" s="540" t="s">
        <v>82</v>
      </c>
      <c r="Q19" s="540" t="s">
        <v>4</v>
      </c>
      <c r="R19" s="540"/>
      <c r="S19" s="540" t="s">
        <v>5</v>
      </c>
      <c r="T19" s="540"/>
      <c r="U19" s="608" t="s">
        <v>83</v>
      </c>
      <c r="V19" s="608"/>
      <c r="W19" s="608"/>
      <c r="X19" s="611" t="s">
        <v>336</v>
      </c>
      <c r="Y19" s="612"/>
      <c r="Z19" s="612"/>
      <c r="AA19" s="613"/>
    </row>
    <row r="20" spans="1:27" s="46" customFormat="1" ht="39.75" customHeight="1">
      <c r="A20" s="608"/>
      <c r="B20" s="540"/>
      <c r="C20" s="540"/>
      <c r="D20" s="540"/>
      <c r="E20" s="540" t="s">
        <v>84</v>
      </c>
      <c r="F20" s="540" t="s">
        <v>85</v>
      </c>
      <c r="G20" s="540" t="s">
        <v>86</v>
      </c>
      <c r="H20" s="540"/>
      <c r="I20" s="540" t="s">
        <v>87</v>
      </c>
      <c r="J20" s="540" t="s">
        <v>88</v>
      </c>
      <c r="K20" s="540" t="s">
        <v>89</v>
      </c>
      <c r="L20" s="540" t="s">
        <v>90</v>
      </c>
      <c r="M20" s="540" t="s">
        <v>91</v>
      </c>
      <c r="N20" s="540" t="s">
        <v>92</v>
      </c>
      <c r="O20" s="540"/>
      <c r="P20" s="540"/>
      <c r="Q20" s="540" t="s">
        <v>233</v>
      </c>
      <c r="R20" s="540" t="s">
        <v>93</v>
      </c>
      <c r="S20" s="540" t="s">
        <v>233</v>
      </c>
      <c r="T20" s="540" t="s">
        <v>93</v>
      </c>
      <c r="U20" s="540" t="s">
        <v>322</v>
      </c>
      <c r="V20" s="540" t="s">
        <v>94</v>
      </c>
      <c r="W20" s="540" t="s">
        <v>95</v>
      </c>
      <c r="X20" s="549" t="s">
        <v>96</v>
      </c>
      <c r="Y20" s="540"/>
      <c r="Z20" s="540" t="s">
        <v>97</v>
      </c>
      <c r="AA20" s="614"/>
    </row>
    <row r="21" spans="1:27" ht="80.25" customHeight="1">
      <c r="A21" s="608"/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0"/>
      <c r="U21" s="540"/>
      <c r="V21" s="540"/>
      <c r="W21" s="540"/>
      <c r="X21" s="317" t="s">
        <v>98</v>
      </c>
      <c r="Y21" s="49" t="s">
        <v>99</v>
      </c>
      <c r="Z21" s="51" t="s">
        <v>100</v>
      </c>
      <c r="AA21" s="50" t="s">
        <v>101</v>
      </c>
    </row>
    <row r="22" spans="1:27">
      <c r="A22" s="326"/>
      <c r="B22" s="386" t="s">
        <v>332</v>
      </c>
      <c r="C22" s="386"/>
      <c r="D22" s="386"/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406">
        <f>SUM(Q23:Q29)</f>
        <v>85136.94915254238</v>
      </c>
      <c r="R22" s="406">
        <f>R25</f>
        <v>1913</v>
      </c>
      <c r="S22" s="386"/>
      <c r="T22" s="386"/>
      <c r="U22" s="386"/>
      <c r="V22" s="386"/>
      <c r="W22" s="386"/>
      <c r="X22" s="317"/>
      <c r="Y22" s="300"/>
      <c r="Z22" s="51"/>
      <c r="AA22" s="301"/>
    </row>
    <row r="23" spans="1:27" ht="126.75" customHeight="1">
      <c r="A23" s="69">
        <v>1</v>
      </c>
      <c r="B23" s="10" t="str">
        <f>'приложение 1.1 2018-2020 ген'!B39</f>
        <v>Монтаж ДГ на ДЭС-5</v>
      </c>
      <c r="C23" s="615" t="s">
        <v>0</v>
      </c>
      <c r="D23" s="618" t="s">
        <v>1</v>
      </c>
      <c r="E23" s="53" t="str">
        <f>'приложение 1.1 2018-2020 ген'!D39</f>
        <v>2,4 МВА</v>
      </c>
      <c r="F23" s="52"/>
      <c r="G23" s="52"/>
      <c r="H23" s="52" t="s">
        <v>272</v>
      </c>
      <c r="I23" s="112">
        <f>'приложение 1.1 2018-2020 ген'!E39</f>
        <v>2019</v>
      </c>
      <c r="J23" s="112">
        <f>'приложение 1.2 2018-2020 ген'!C38</f>
        <v>2021</v>
      </c>
      <c r="K23" s="130"/>
      <c r="L23" s="130" t="s">
        <v>298</v>
      </c>
      <c r="M23" s="130" t="s">
        <v>298</v>
      </c>
      <c r="N23" s="130" t="s">
        <v>298</v>
      </c>
      <c r="O23" s="131"/>
      <c r="P23" s="131"/>
      <c r="Q23" s="130">
        <f>'приложение 1.1 2018-2020 ген'!G39</f>
        <v>81720</v>
      </c>
      <c r="R23" s="131"/>
      <c r="S23" s="131"/>
      <c r="T23" s="131"/>
      <c r="U23" s="356" t="s">
        <v>414</v>
      </c>
      <c r="V23" s="53"/>
      <c r="W23" s="30" t="s">
        <v>270</v>
      </c>
      <c r="X23" s="111"/>
      <c r="Y23" s="111"/>
      <c r="Z23" s="111"/>
      <c r="AA23" s="111"/>
    </row>
    <row r="24" spans="1:27" ht="67.5" customHeight="1">
      <c r="A24" s="69">
        <v>2</v>
      </c>
      <c r="B24" s="10" t="str">
        <f>'приложение 1.1 2018-2020 ген'!B40</f>
        <v>Строительство охранно-пропускного пункта</v>
      </c>
      <c r="C24" s="616"/>
      <c r="D24" s="619"/>
      <c r="E24" s="76"/>
      <c r="F24" s="52"/>
      <c r="G24" s="52"/>
      <c r="H24" s="52"/>
      <c r="I24" s="112">
        <f>'приложение 1.1 2018-2020 ген'!E40</f>
        <v>2019</v>
      </c>
      <c r="J24" s="112">
        <f>'приложение 1.2 2018-2020 ген'!C39</f>
        <v>2020</v>
      </c>
      <c r="K24" s="131"/>
      <c r="L24" s="130" t="s">
        <v>298</v>
      </c>
      <c r="M24" s="130" t="s">
        <v>298</v>
      </c>
      <c r="N24" s="130" t="s">
        <v>298</v>
      </c>
      <c r="O24" s="131"/>
      <c r="P24" s="131"/>
      <c r="Q24" s="130">
        <f>'приложение 1.1 2018-2020 ген'!G40</f>
        <v>1016.949152542373</v>
      </c>
      <c r="R24" s="131"/>
      <c r="S24" s="131"/>
      <c r="T24" s="131"/>
      <c r="U24" s="121" t="s">
        <v>290</v>
      </c>
      <c r="V24" s="53"/>
      <c r="W24" s="30"/>
      <c r="X24" s="111"/>
      <c r="Y24" s="111"/>
      <c r="Z24" s="111"/>
      <c r="AA24" s="111"/>
    </row>
    <row r="25" spans="1:27" ht="60" customHeight="1">
      <c r="A25" s="69">
        <v>3</v>
      </c>
      <c r="B25" s="10" t="str">
        <f>'приложение 1.1 2018-2020 ген'!B41</f>
        <v>Устройство площадки ДЭС-5</v>
      </c>
      <c r="C25" s="616"/>
      <c r="D25" s="619"/>
      <c r="E25" s="76"/>
      <c r="F25" s="52"/>
      <c r="G25" s="52"/>
      <c r="H25" s="52"/>
      <c r="I25" s="112">
        <f>'приложение 1.1 2018-2020 ген'!E41</f>
        <v>2018</v>
      </c>
      <c r="J25" s="112">
        <v>2019</v>
      </c>
      <c r="K25" s="130" t="s">
        <v>298</v>
      </c>
      <c r="L25" s="130" t="s">
        <v>298</v>
      </c>
      <c r="M25" s="130" t="s">
        <v>298</v>
      </c>
      <c r="N25" s="130" t="s">
        <v>298</v>
      </c>
      <c r="O25" s="131"/>
      <c r="P25" s="131"/>
      <c r="Q25" s="130"/>
      <c r="R25" s="130">
        <f>'приложение 1.1 2018-2020 ген'!S41</f>
        <v>1913</v>
      </c>
      <c r="S25" s="131"/>
      <c r="T25" s="131"/>
      <c r="U25" s="367" t="s">
        <v>436</v>
      </c>
      <c r="V25" s="53"/>
      <c r="W25" s="30"/>
      <c r="X25" s="111"/>
      <c r="Y25" s="111"/>
      <c r="Z25" s="111"/>
      <c r="AA25" s="111"/>
    </row>
    <row r="26" spans="1:27" ht="67.5" hidden="1" customHeight="1">
      <c r="A26" s="310"/>
      <c r="B26" s="35"/>
      <c r="C26" s="616"/>
      <c r="D26" s="619"/>
      <c r="E26" s="331"/>
      <c r="F26" s="330"/>
      <c r="G26" s="330"/>
      <c r="H26" s="330"/>
      <c r="I26" s="332"/>
      <c r="J26" s="332"/>
      <c r="K26" s="327"/>
      <c r="L26" s="327"/>
      <c r="M26" s="327"/>
      <c r="N26" s="327"/>
      <c r="O26" s="327"/>
      <c r="P26" s="327"/>
      <c r="Q26" s="328"/>
      <c r="R26" s="327"/>
      <c r="S26" s="327"/>
      <c r="T26" s="327"/>
      <c r="U26" s="333"/>
      <c r="V26" s="326"/>
      <c r="W26" s="30"/>
      <c r="X26" s="111"/>
      <c r="Y26" s="111"/>
      <c r="Z26" s="111"/>
      <c r="AA26" s="111"/>
    </row>
    <row r="27" spans="1:27" ht="15" hidden="1" customHeight="1">
      <c r="A27" s="53"/>
      <c r="B27" s="76"/>
      <c r="C27" s="616"/>
      <c r="D27" s="619"/>
      <c r="E27" s="53"/>
      <c r="F27" s="52"/>
      <c r="G27" s="52"/>
      <c r="H27" s="53"/>
      <c r="I27" s="112"/>
      <c r="J27" s="112"/>
      <c r="K27" s="130"/>
      <c r="L27" s="130"/>
      <c r="M27" s="130"/>
      <c r="N27" s="130"/>
      <c r="O27" s="131"/>
      <c r="P27" s="131"/>
      <c r="Q27" s="130"/>
      <c r="R27" s="131"/>
      <c r="S27" s="131"/>
      <c r="T27" s="131"/>
      <c r="U27" s="356"/>
      <c r="V27" s="53"/>
      <c r="W27" s="30"/>
      <c r="X27" s="329"/>
      <c r="Y27" s="52"/>
      <c r="Z27" s="52"/>
      <c r="AA27" s="106"/>
    </row>
    <row r="28" spans="1:27" ht="15" hidden="1" customHeight="1">
      <c r="A28" s="53">
        <v>4</v>
      </c>
      <c r="B28" s="30">
        <f>'приложение 1.1 2018-2020 ген'!B44</f>
        <v>0</v>
      </c>
      <c r="C28" s="616"/>
      <c r="D28" s="619"/>
      <c r="E28" s="52"/>
      <c r="F28" s="52"/>
      <c r="G28" s="52"/>
      <c r="H28" s="52"/>
      <c r="I28" s="53">
        <f>'приложение 1.1 2018-2020 ген'!E44</f>
        <v>0</v>
      </c>
      <c r="J28" s="53">
        <f>'приложение 1.2 2018-2020 ген'!C43</f>
        <v>0</v>
      </c>
      <c r="K28" s="52"/>
      <c r="L28" s="130" t="s">
        <v>298</v>
      </c>
      <c r="M28" s="130" t="s">
        <v>298</v>
      </c>
      <c r="N28" s="130" t="s">
        <v>298</v>
      </c>
      <c r="O28" s="52"/>
      <c r="P28" s="52"/>
      <c r="Q28" s="130">
        <f>'приложение 1.1 2018-2020 ген'!G44</f>
        <v>0</v>
      </c>
      <c r="R28" s="52"/>
      <c r="S28" s="52"/>
      <c r="T28" s="52"/>
      <c r="U28" s="409" t="s">
        <v>291</v>
      </c>
      <c r="V28" s="53"/>
      <c r="W28" s="30"/>
    </row>
    <row r="29" spans="1:27">
      <c r="A29" s="441">
        <v>4</v>
      </c>
      <c r="B29" s="52" t="str">
        <f>'приложение 1.1 2018-2020 ген'!B45</f>
        <v>Устройство электроцеха</v>
      </c>
      <c r="C29" s="617"/>
      <c r="D29" s="620"/>
      <c r="E29" s="52"/>
      <c r="F29" s="52"/>
      <c r="G29" s="52"/>
      <c r="H29" s="52"/>
      <c r="I29" s="53">
        <v>2019</v>
      </c>
      <c r="J29" s="53">
        <v>2020</v>
      </c>
      <c r="K29" s="52"/>
      <c r="L29" s="130" t="s">
        <v>298</v>
      </c>
      <c r="M29" s="130" t="s">
        <v>298</v>
      </c>
      <c r="N29" s="130" t="s">
        <v>298</v>
      </c>
      <c r="O29" s="52"/>
      <c r="P29" s="52"/>
      <c r="Q29" s="130">
        <f>'приложение 1.1 2018-2020 ген'!Q45</f>
        <v>2400</v>
      </c>
      <c r="R29" s="52"/>
      <c r="S29" s="52"/>
      <c r="T29" s="52"/>
      <c r="U29" s="409" t="s">
        <v>291</v>
      </c>
      <c r="V29" s="53"/>
      <c r="W29" s="30"/>
    </row>
    <row r="30" spans="1:27">
      <c r="A30" s="193"/>
      <c r="B30" s="194"/>
      <c r="C30" s="111"/>
      <c r="D30" s="111"/>
      <c r="E30" s="111"/>
      <c r="F30" s="111"/>
      <c r="G30" s="111"/>
      <c r="H30" s="111"/>
      <c r="I30" s="195"/>
      <c r="J30" s="195"/>
      <c r="K30" s="111"/>
      <c r="L30" s="111"/>
      <c r="M30" s="111"/>
      <c r="N30" s="111"/>
      <c r="O30" s="111"/>
      <c r="P30" s="111"/>
      <c r="Q30" s="196"/>
      <c r="R30" s="111"/>
      <c r="S30" s="111"/>
      <c r="T30" s="111"/>
      <c r="U30" s="195"/>
      <c r="V30" s="195"/>
      <c r="W30" s="197"/>
    </row>
    <row r="31" spans="1:27">
      <c r="A31" s="193"/>
      <c r="B31" s="194"/>
      <c r="C31" s="111"/>
      <c r="D31" s="111"/>
      <c r="E31" s="111"/>
      <c r="F31" s="111"/>
      <c r="G31" s="111"/>
      <c r="H31" s="111"/>
      <c r="I31" s="195"/>
      <c r="J31" s="195"/>
      <c r="K31" s="111"/>
      <c r="L31" s="111"/>
      <c r="M31" s="111"/>
      <c r="N31" s="111"/>
      <c r="O31" s="111"/>
      <c r="P31" s="111"/>
      <c r="Q31" s="196"/>
      <c r="R31" s="111"/>
      <c r="S31" s="111"/>
      <c r="T31" s="111"/>
      <c r="U31" s="195"/>
      <c r="V31" s="195"/>
      <c r="W31" s="197"/>
    </row>
    <row r="32" spans="1:27">
      <c r="A32" s="193"/>
      <c r="B32" s="194"/>
      <c r="C32" s="111"/>
      <c r="D32" s="111"/>
      <c r="E32" s="111"/>
      <c r="F32" s="111"/>
      <c r="G32" s="111"/>
      <c r="H32" s="111"/>
      <c r="I32" s="195"/>
      <c r="J32" s="195"/>
      <c r="K32" s="111"/>
      <c r="L32" s="111"/>
      <c r="M32" s="111"/>
      <c r="N32" s="111"/>
      <c r="O32" s="111"/>
      <c r="P32" s="111"/>
      <c r="Q32" s="196"/>
      <c r="R32" s="111"/>
      <c r="S32" s="111"/>
      <c r="T32" s="111"/>
      <c r="U32" s="195"/>
      <c r="V32" s="195"/>
      <c r="W32" s="197"/>
    </row>
    <row r="33" spans="1:27">
      <c r="A33" s="193"/>
      <c r="B33" s="194"/>
      <c r="C33" s="111"/>
      <c r="D33" s="111"/>
      <c r="E33" s="111"/>
      <c r="F33" s="111"/>
      <c r="G33" s="111"/>
      <c r="H33" s="111"/>
      <c r="I33" s="195"/>
      <c r="J33" s="195"/>
      <c r="K33" s="111"/>
      <c r="L33" s="111"/>
      <c r="M33" s="111"/>
      <c r="N33" s="111"/>
      <c r="O33" s="111"/>
      <c r="P33" s="111"/>
      <c r="Q33" s="196"/>
      <c r="R33" s="111"/>
      <c r="S33" s="111"/>
      <c r="T33" s="111"/>
      <c r="U33" s="195"/>
      <c r="V33" s="195"/>
      <c r="W33" s="197"/>
    </row>
    <row r="35" spans="1:27" ht="76.5" hidden="1" customHeight="1">
      <c r="B35" s="610" t="s">
        <v>334</v>
      </c>
      <c r="C35" s="610"/>
      <c r="D35" s="610"/>
      <c r="E35" s="610"/>
      <c r="F35" s="610"/>
      <c r="G35" s="610"/>
      <c r="H35" s="610"/>
      <c r="I35" s="610"/>
      <c r="J35" s="610"/>
      <c r="K35" s="610"/>
      <c r="L35" s="610"/>
      <c r="M35" s="610"/>
      <c r="N35" s="610"/>
      <c r="O35" s="610"/>
      <c r="P35" s="610"/>
      <c r="Q35" s="610"/>
      <c r="R35" s="610"/>
      <c r="S35" s="610"/>
      <c r="T35" s="610"/>
      <c r="U35" s="610"/>
      <c r="V35" s="610"/>
      <c r="W35" s="610"/>
      <c r="X35" s="610"/>
      <c r="Y35" s="610"/>
      <c r="Z35" s="610"/>
      <c r="AA35" s="610"/>
    </row>
    <row r="36" spans="1:27" hidden="1">
      <c r="B36" s="46" t="s">
        <v>102</v>
      </c>
    </row>
    <row r="37" spans="1:27" hidden="1">
      <c r="B37" s="46" t="s">
        <v>103</v>
      </c>
    </row>
    <row r="38" spans="1:27" hidden="1">
      <c r="B38" s="46" t="s">
        <v>104</v>
      </c>
    </row>
    <row r="40" spans="1:27" customFormat="1" ht="20.25" customHeight="1">
      <c r="A40" s="1"/>
      <c r="B40" s="609" t="str">
        <f>'приложение 1.1 2018-2020 ген'!B67:G67</f>
        <v>Зам.генерального директора</v>
      </c>
      <c r="C40" s="609"/>
      <c r="D40" s="609"/>
      <c r="E40" s="609"/>
      <c r="F40" s="609"/>
      <c r="G40" s="609"/>
      <c r="H40" s="609"/>
      <c r="I40" s="609"/>
      <c r="J40" s="609"/>
      <c r="K40" s="609"/>
      <c r="L40" s="46"/>
      <c r="M40" s="46"/>
      <c r="N40" s="74"/>
      <c r="O40" s="74"/>
      <c r="P40" s="74"/>
      <c r="Q40" s="74"/>
      <c r="R40" s="74"/>
      <c r="S40" s="46"/>
      <c r="T40" s="145"/>
      <c r="U40" s="129" t="str">
        <f>'приложение 1.1 2018-2020 ген'!O67</f>
        <v>И.В. Семчева</v>
      </c>
      <c r="V40" s="74"/>
      <c r="W40" s="74"/>
    </row>
  </sheetData>
  <mergeCells count="42">
    <mergeCell ref="B40:K40"/>
    <mergeCell ref="B35:AA35"/>
    <mergeCell ref="W20:W21"/>
    <mergeCell ref="O19:O21"/>
    <mergeCell ref="X20:Y20"/>
    <mergeCell ref="X19:AA19"/>
    <mergeCell ref="Z20:AA20"/>
    <mergeCell ref="E19:G19"/>
    <mergeCell ref="C23:C29"/>
    <mergeCell ref="D23:D29"/>
    <mergeCell ref="V7:W7"/>
    <mergeCell ref="Q20:Q21"/>
    <mergeCell ref="V8:W8"/>
    <mergeCell ref="S20:S21"/>
    <mergeCell ref="K19:N19"/>
    <mergeCell ref="K20:K21"/>
    <mergeCell ref="A15:W15"/>
    <mergeCell ref="R20:R21"/>
    <mergeCell ref="F20:F21"/>
    <mergeCell ref="D19:D21"/>
    <mergeCell ref="B19:B21"/>
    <mergeCell ref="U19:W19"/>
    <mergeCell ref="V20:V21"/>
    <mergeCell ref="G20:G21"/>
    <mergeCell ref="I20:I21"/>
    <mergeCell ref="N20:N21"/>
    <mergeCell ref="V6:W6"/>
    <mergeCell ref="U20:U21"/>
    <mergeCell ref="J20:J21"/>
    <mergeCell ref="L20:L21"/>
    <mergeCell ref="A14:W14"/>
    <mergeCell ref="R9:W9"/>
    <mergeCell ref="M20:M21"/>
    <mergeCell ref="P19:P21"/>
    <mergeCell ref="A19:A21"/>
    <mergeCell ref="T20:T21"/>
    <mergeCell ref="Q19:R19"/>
    <mergeCell ref="C19:C21"/>
    <mergeCell ref="S19:T19"/>
    <mergeCell ref="E20:E21"/>
    <mergeCell ref="H19:H21"/>
    <mergeCell ref="I19:J19"/>
  </mergeCells>
  <phoneticPr fontId="0" type="noConversion"/>
  <pageMargins left="0.25" right="0.17" top="0.49" bottom="0.28000000000000003" header="0.3" footer="0.3"/>
  <pageSetup paperSize="9" scale="3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zoomScale="75" zoomScaleNormal="75" workbookViewId="0">
      <selection activeCell="D25" sqref="D25"/>
    </sheetView>
  </sheetViews>
  <sheetFormatPr defaultRowHeight="15.75"/>
  <cols>
    <col min="1" max="1" width="9" style="2"/>
    <col min="2" max="2" width="56.125" style="2" customWidth="1"/>
    <col min="3" max="3" width="15.875" style="2" customWidth="1"/>
    <col min="4" max="4" width="16.875" style="2" customWidth="1"/>
    <col min="5" max="8" width="9" style="2"/>
    <col min="9" max="9" width="13" style="2" customWidth="1"/>
    <col min="10" max="16384" width="9" style="2"/>
  </cols>
  <sheetData>
    <row r="1" spans="1:8" ht="18.75">
      <c r="C1" s="630" t="s">
        <v>357</v>
      </c>
      <c r="D1" s="631"/>
    </row>
    <row r="2" spans="1:8" ht="18.75">
      <c r="C2" s="152"/>
      <c r="D2" s="125" t="s">
        <v>7</v>
      </c>
    </row>
    <row r="3" spans="1:8" ht="18.75">
      <c r="C3" s="152"/>
      <c r="D3" s="125"/>
    </row>
    <row r="4" spans="1:8">
      <c r="A4" s="552" t="s">
        <v>273</v>
      </c>
      <c r="B4" s="531"/>
    </row>
    <row r="5" spans="1:8">
      <c r="A5" s="101"/>
      <c r="B5" s="93"/>
    </row>
    <row r="6" spans="1:8" ht="20.25">
      <c r="A6" s="101"/>
      <c r="B6" s="93"/>
      <c r="D6" s="75" t="s">
        <v>9</v>
      </c>
    </row>
    <row r="7" spans="1:8" ht="20.25">
      <c r="D7" s="75" t="s">
        <v>310</v>
      </c>
    </row>
    <row r="8" spans="1:8" ht="20.25">
      <c r="D8" s="75"/>
    </row>
    <row r="9" spans="1:8" ht="20.25" customHeight="1">
      <c r="B9" s="529" t="s">
        <v>297</v>
      </c>
      <c r="C9" s="529"/>
      <c r="D9" s="529"/>
    </row>
    <row r="10" spans="1:8" ht="20.25">
      <c r="D10" s="75" t="s">
        <v>10</v>
      </c>
    </row>
    <row r="11" spans="1:8" ht="20.25">
      <c r="C11" s="628" t="s">
        <v>11</v>
      </c>
      <c r="D11" s="560"/>
    </row>
    <row r="12" spans="1:8" ht="20.25">
      <c r="C12" s="129"/>
      <c r="D12" s="66"/>
    </row>
    <row r="13" spans="1:8" ht="20.25">
      <c r="C13" s="129"/>
      <c r="D13" s="66"/>
    </row>
    <row r="14" spans="1:8" ht="18.75">
      <c r="A14" s="629" t="s">
        <v>329</v>
      </c>
      <c r="B14" s="629"/>
      <c r="C14" s="629"/>
      <c r="D14" s="629"/>
      <c r="E14" s="54"/>
      <c r="F14" s="54"/>
      <c r="G14" s="54"/>
      <c r="H14" s="54"/>
    </row>
    <row r="15" spans="1:8" ht="18.75">
      <c r="A15" s="629" t="str">
        <f>'приложение 1.1 2018-2020 ген'!A14</f>
        <v>на 2018-2020 годы</v>
      </c>
      <c r="B15" s="629"/>
      <c r="C15" s="629"/>
      <c r="D15" s="629"/>
    </row>
    <row r="16" spans="1:8" ht="15" customHeight="1">
      <c r="D16" s="75"/>
    </row>
    <row r="17" spans="1:4" ht="15" customHeight="1">
      <c r="D17" s="75"/>
    </row>
    <row r="18" spans="1:4" ht="28.5" customHeight="1">
      <c r="A18" s="534" t="s">
        <v>107</v>
      </c>
      <c r="B18" s="534" t="s">
        <v>244</v>
      </c>
      <c r="C18" s="534" t="s">
        <v>245</v>
      </c>
      <c r="D18" s="534"/>
    </row>
    <row r="19" spans="1:4" ht="28.5" customHeight="1">
      <c r="A19" s="534"/>
      <c r="B19" s="534"/>
      <c r="C19" s="534"/>
      <c r="D19" s="534"/>
    </row>
    <row r="20" spans="1:4" ht="33.75" customHeight="1">
      <c r="A20" s="534"/>
      <c r="B20" s="534"/>
      <c r="C20" s="55" t="s">
        <v>317</v>
      </c>
      <c r="D20" s="55" t="s">
        <v>389</v>
      </c>
    </row>
    <row r="21" spans="1:4">
      <c r="A21" s="321">
        <v>1</v>
      </c>
      <c r="B21" s="321">
        <v>2</v>
      </c>
      <c r="C21" s="55">
        <v>3</v>
      </c>
      <c r="D21" s="55">
        <v>4</v>
      </c>
    </row>
    <row r="22" spans="1:4" hidden="1">
      <c r="A22" s="57"/>
      <c r="B22" s="88"/>
      <c r="C22" s="95"/>
      <c r="D22" s="95"/>
    </row>
    <row r="23" spans="1:4" s="20" customFormat="1">
      <c r="A23" s="622">
        <v>1</v>
      </c>
      <c r="B23" s="624" t="str">
        <f>'приложение 1.1 2018-2020 ген'!B39</f>
        <v>Монтаж ДГ на ДЭС-5</v>
      </c>
      <c r="C23" s="626">
        <v>43466</v>
      </c>
      <c r="D23" s="626">
        <v>44561</v>
      </c>
    </row>
    <row r="24" spans="1:4" s="20" customFormat="1" ht="4.5" customHeight="1">
      <c r="A24" s="623"/>
      <c r="B24" s="625"/>
      <c r="C24" s="627"/>
      <c r="D24" s="627"/>
    </row>
    <row r="25" spans="1:4" s="20" customFormat="1">
      <c r="A25" s="8">
        <v>2</v>
      </c>
      <c r="B25" s="88" t="str">
        <f>'приложение 1.1 2018-2020 ген'!B40</f>
        <v>Строительство охранно-пропускного пункта</v>
      </c>
      <c r="C25" s="95">
        <v>43466</v>
      </c>
      <c r="D25" s="95">
        <v>43920</v>
      </c>
    </row>
    <row r="26" spans="1:4" s="20" customFormat="1">
      <c r="A26" s="8">
        <v>3</v>
      </c>
      <c r="B26" s="88" t="str">
        <f>'приложение 1.1 2018-2020 ген'!B41</f>
        <v>Устройство площадки ДЭС-5</v>
      </c>
      <c r="C26" s="95">
        <v>43252</v>
      </c>
      <c r="D26" s="95">
        <v>43525</v>
      </c>
    </row>
    <row r="27" spans="1:4" s="20" customFormat="1" hidden="1">
      <c r="A27" s="321">
        <v>4</v>
      </c>
      <c r="B27" s="334">
        <f>'приложение 1.1 2018-2020 ген'!B42</f>
        <v>0</v>
      </c>
      <c r="C27" s="335"/>
      <c r="D27" s="335"/>
    </row>
    <row r="28" spans="1:4" hidden="1">
      <c r="A28" s="8" t="s">
        <v>380</v>
      </c>
      <c r="B28" s="88">
        <f>'приложение 1.1 2018-2020 ген'!B43</f>
        <v>0</v>
      </c>
      <c r="C28" s="95"/>
      <c r="D28" s="95"/>
    </row>
    <row r="29" spans="1:4" hidden="1">
      <c r="A29" s="8">
        <v>4</v>
      </c>
      <c r="B29" s="88">
        <f>'приложение 1.1 2018-2020 ген'!B44</f>
        <v>0</v>
      </c>
      <c r="C29" s="95">
        <v>43831</v>
      </c>
      <c r="D29" s="95">
        <v>44285</v>
      </c>
    </row>
    <row r="30" spans="1:4" ht="19.5" customHeight="1">
      <c r="A30" s="8">
        <f>'приложение 2.2 2018-2020 ген'!A29</f>
        <v>4</v>
      </c>
      <c r="B30" s="88" t="str">
        <f>'приложение 2.2 2018-2020 ген'!B29</f>
        <v>Устройство электроцеха</v>
      </c>
      <c r="C30" s="434">
        <v>43466</v>
      </c>
      <c r="D30" s="95">
        <v>43921</v>
      </c>
    </row>
    <row r="31" spans="1:4" hidden="1">
      <c r="A31" s="8">
        <f>A30+1</f>
        <v>5</v>
      </c>
      <c r="B31" s="88" t="str">
        <f>'приложение 1.1 2018-2020 ген'!B26</f>
        <v>Объект 1</v>
      </c>
      <c r="C31" s="442"/>
      <c r="D31" s="95" t="s">
        <v>318</v>
      </c>
    </row>
    <row r="32" spans="1:4" s="20" customFormat="1">
      <c r="A32" s="621"/>
      <c r="B32" s="621"/>
      <c r="C32" s="621"/>
      <c r="D32" s="621"/>
    </row>
    <row r="33" spans="1:9">
      <c r="A33" s="20" t="s">
        <v>393</v>
      </c>
      <c r="B33" s="59"/>
      <c r="C33" s="59"/>
      <c r="D33" s="59"/>
    </row>
    <row r="34" spans="1:9">
      <c r="A34" s="20" t="s">
        <v>390</v>
      </c>
      <c r="B34" s="59"/>
      <c r="C34" s="59"/>
      <c r="D34" s="59"/>
    </row>
    <row r="35" spans="1:9">
      <c r="A35" s="20"/>
      <c r="B35" s="59"/>
      <c r="C35" s="59"/>
      <c r="D35" s="59"/>
    </row>
    <row r="36" spans="1:9">
      <c r="A36" s="20"/>
      <c r="B36" s="59"/>
      <c r="C36" s="59"/>
      <c r="D36" s="59"/>
    </row>
    <row r="37" spans="1:9">
      <c r="A37" s="20"/>
      <c r="B37" s="59"/>
      <c r="C37" s="59"/>
      <c r="D37" s="59"/>
    </row>
    <row r="38" spans="1:9" customFormat="1" ht="18.75">
      <c r="A38" s="601" t="str">
        <f>'приложение 1.1 2018-2020 ген'!B67</f>
        <v>Зам.генерального директора</v>
      </c>
      <c r="B38" s="601"/>
      <c r="C38" s="379"/>
      <c r="D38" s="375" t="str">
        <f>'приложение 1.1 2018-2020 ген'!O67</f>
        <v>И.В. Семчева</v>
      </c>
      <c r="E38" s="66"/>
      <c r="F38" s="66"/>
      <c r="H38" s="2"/>
      <c r="I38" s="2"/>
    </row>
  </sheetData>
  <mergeCells count="15">
    <mergeCell ref="A4:B4"/>
    <mergeCell ref="C11:D11"/>
    <mergeCell ref="A15:D15"/>
    <mergeCell ref="A14:D14"/>
    <mergeCell ref="C1:D1"/>
    <mergeCell ref="B9:D9"/>
    <mergeCell ref="A38:B38"/>
    <mergeCell ref="C18:D19"/>
    <mergeCell ref="A32:D32"/>
    <mergeCell ref="A18:A20"/>
    <mergeCell ref="B18:B20"/>
    <mergeCell ref="A23:A24"/>
    <mergeCell ref="B23:B24"/>
    <mergeCell ref="C23:C24"/>
    <mergeCell ref="D23:D24"/>
  </mergeCells>
  <phoneticPr fontId="0" type="noConversion"/>
  <pageMargins left="0.7" right="0.7" top="0.75" bottom="0.75" header="0.3" footer="0.3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5"/>
  <sheetViews>
    <sheetView topLeftCell="A4" zoomScale="75" zoomScaleNormal="75" zoomScaleSheetLayoutView="80" workbookViewId="0">
      <selection activeCell="M22" sqref="M22:M29"/>
    </sheetView>
  </sheetViews>
  <sheetFormatPr defaultRowHeight="15.75"/>
  <cols>
    <col min="1" max="1" width="9" style="2"/>
    <col min="2" max="2" width="30" style="2" customWidth="1"/>
    <col min="3" max="3" width="13.125" style="2" customWidth="1"/>
    <col min="4" max="4" width="12.875" style="2" customWidth="1"/>
    <col min="5" max="5" width="16" style="2" hidden="1" customWidth="1"/>
    <col min="6" max="6" width="56.75" style="2" hidden="1" customWidth="1"/>
    <col min="7" max="7" width="11.5" style="2" customWidth="1"/>
    <col min="8" max="8" width="11.375" style="2" customWidth="1"/>
    <col min="9" max="9" width="11.25" style="2" customWidth="1"/>
    <col min="10" max="10" width="12.5" style="2" customWidth="1"/>
    <col min="11" max="11" width="9" style="2" customWidth="1"/>
    <col min="12" max="12" width="9.625" style="2" customWidth="1"/>
    <col min="13" max="13" width="10.5" style="2" customWidth="1"/>
    <col min="14" max="15" width="0" style="2" hidden="1" customWidth="1"/>
    <col min="16" max="16" width="8.75" style="2" hidden="1" customWidth="1"/>
    <col min="17" max="17" width="0.125" style="2" customWidth="1"/>
    <col min="18" max="16384" width="9" style="2"/>
  </cols>
  <sheetData>
    <row r="1" spans="1:13" ht="18.75">
      <c r="C1" s="3"/>
      <c r="M1" s="218" t="s">
        <v>356</v>
      </c>
    </row>
    <row r="2" spans="1:13" ht="18.75">
      <c r="F2" s="3"/>
      <c r="G2" s="3"/>
      <c r="H2" s="3"/>
      <c r="M2" s="125" t="s">
        <v>7</v>
      </c>
    </row>
    <row r="3" spans="1:13" ht="15" customHeight="1">
      <c r="A3" s="146"/>
      <c r="B3" s="146"/>
      <c r="C3" s="146"/>
      <c r="D3" s="146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18.75" customHeight="1">
      <c r="A4" s="181" t="s">
        <v>273</v>
      </c>
      <c r="B4" s="181"/>
      <c r="C4" s="181"/>
      <c r="D4" s="54"/>
      <c r="E4" s="54"/>
      <c r="F4" s="54"/>
      <c r="G4" s="54"/>
      <c r="H4" s="54"/>
      <c r="I4" s="54"/>
      <c r="J4" s="54"/>
      <c r="K4" s="54"/>
      <c r="L4" s="54"/>
    </row>
    <row r="5" spans="1:13" ht="15" customHeight="1">
      <c r="A5" s="101"/>
      <c r="B5" s="93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ht="20.25">
      <c r="E6" s="74"/>
      <c r="L6" s="135"/>
      <c r="M6" s="75" t="s">
        <v>9</v>
      </c>
    </row>
    <row r="7" spans="1:13" ht="20.25">
      <c r="E7" s="74"/>
      <c r="L7" s="135"/>
      <c r="M7" s="75" t="s">
        <v>310</v>
      </c>
    </row>
    <row r="8" spans="1:13" ht="20.25">
      <c r="E8" s="74"/>
      <c r="L8" s="605"/>
      <c r="M8" s="642"/>
    </row>
    <row r="9" spans="1:13" ht="20.25" customHeight="1">
      <c r="E9" s="91"/>
      <c r="F9" s="91"/>
      <c r="G9" s="91"/>
      <c r="I9" s="126"/>
      <c r="J9" s="529" t="s">
        <v>297</v>
      </c>
      <c r="K9" s="529"/>
      <c r="L9" s="529"/>
      <c r="M9" s="529"/>
    </row>
    <row r="10" spans="1:13" ht="20.25">
      <c r="E10" s="74"/>
      <c r="L10" s="135"/>
      <c r="M10" s="75" t="s">
        <v>10</v>
      </c>
    </row>
    <row r="11" spans="1:13" ht="20.25">
      <c r="E11" s="74"/>
      <c r="L11" s="135"/>
      <c r="M11" s="75" t="s">
        <v>11</v>
      </c>
    </row>
    <row r="12" spans="1:13" ht="20.25">
      <c r="E12" s="74"/>
      <c r="L12" s="135"/>
      <c r="M12" s="75"/>
    </row>
    <row r="13" spans="1:13" ht="20.25">
      <c r="E13" s="74"/>
      <c r="L13" s="135"/>
      <c r="M13" s="75"/>
    </row>
    <row r="14" spans="1:13" ht="20.25">
      <c r="A14" s="641" t="s">
        <v>330</v>
      </c>
      <c r="B14" s="641"/>
      <c r="C14" s="641"/>
      <c r="D14" s="641"/>
      <c r="E14" s="642"/>
      <c r="F14" s="642"/>
      <c r="G14" s="642"/>
      <c r="H14" s="642"/>
      <c r="I14" s="642"/>
      <c r="J14" s="642"/>
      <c r="K14" s="642"/>
      <c r="L14" s="642"/>
      <c r="M14" s="642"/>
    </row>
    <row r="15" spans="1:13" ht="20.25">
      <c r="A15" s="641" t="str">
        <f>'приложение 1.1 2018-2020 ген'!A14</f>
        <v>на 2018-2020 годы</v>
      </c>
      <c r="B15" s="641"/>
      <c r="C15" s="641"/>
      <c r="D15" s="641"/>
      <c r="E15" s="642"/>
      <c r="F15" s="642"/>
      <c r="G15" s="642"/>
      <c r="H15" s="642"/>
      <c r="I15" s="642"/>
      <c r="J15" s="642"/>
      <c r="K15" s="642"/>
      <c r="L15" s="642"/>
      <c r="M15" s="642"/>
    </row>
    <row r="16" spans="1:13" ht="15" customHeight="1">
      <c r="A16" s="146"/>
      <c r="B16" s="146"/>
      <c r="C16" s="146"/>
      <c r="D16" s="146"/>
      <c r="E16" s="145"/>
      <c r="F16" s="145"/>
      <c r="G16" s="145"/>
      <c r="H16" s="145"/>
      <c r="I16" s="145"/>
      <c r="J16" s="145"/>
      <c r="K16" s="145"/>
      <c r="L16" s="145"/>
      <c r="M16" s="145"/>
    </row>
    <row r="17" spans="1:18" ht="21" thickBot="1">
      <c r="E17" s="74"/>
      <c r="M17" s="2" t="s">
        <v>338</v>
      </c>
    </row>
    <row r="18" spans="1:18" ht="28.5" customHeight="1">
      <c r="A18" s="568" t="s">
        <v>107</v>
      </c>
      <c r="B18" s="581" t="s">
        <v>244</v>
      </c>
      <c r="C18" s="581" t="s">
        <v>256</v>
      </c>
      <c r="D18" s="581"/>
      <c r="E18" s="645" t="s">
        <v>108</v>
      </c>
      <c r="F18" s="581" t="s">
        <v>109</v>
      </c>
      <c r="G18" s="581" t="s">
        <v>260</v>
      </c>
      <c r="H18" s="581" t="s">
        <v>258</v>
      </c>
      <c r="I18" s="581" t="s">
        <v>259</v>
      </c>
      <c r="J18" s="581" t="s">
        <v>261</v>
      </c>
      <c r="K18" s="581" t="s">
        <v>327</v>
      </c>
      <c r="L18" s="581"/>
      <c r="M18" s="581"/>
      <c r="N18" s="581"/>
      <c r="O18" s="581"/>
      <c r="P18" s="581"/>
      <c r="Q18" s="643"/>
    </row>
    <row r="19" spans="1:18" ht="28.5" customHeight="1">
      <c r="A19" s="569"/>
      <c r="B19" s="534"/>
      <c r="C19" s="534"/>
      <c r="D19" s="534"/>
      <c r="E19" s="646"/>
      <c r="F19" s="534"/>
      <c r="G19" s="534"/>
      <c r="H19" s="534"/>
      <c r="I19" s="534"/>
      <c r="J19" s="534"/>
      <c r="K19" s="534"/>
      <c r="L19" s="534"/>
      <c r="M19" s="534"/>
      <c r="N19" s="534"/>
      <c r="O19" s="534"/>
      <c r="P19" s="534"/>
      <c r="Q19" s="644"/>
    </row>
    <row r="20" spans="1:18" ht="31.5">
      <c r="A20" s="569"/>
      <c r="B20" s="534"/>
      <c r="C20" s="55" t="s">
        <v>110</v>
      </c>
      <c r="D20" s="55" t="s">
        <v>111</v>
      </c>
      <c r="E20" s="646"/>
      <c r="F20" s="534"/>
      <c r="G20" s="534"/>
      <c r="H20" s="534"/>
      <c r="I20" s="534"/>
      <c r="J20" s="534"/>
      <c r="K20" s="343">
        <v>2018</v>
      </c>
      <c r="L20" s="343">
        <v>2019</v>
      </c>
      <c r="M20" s="343">
        <v>2020</v>
      </c>
      <c r="N20" s="343">
        <v>2017</v>
      </c>
      <c r="O20" s="343">
        <v>2018</v>
      </c>
      <c r="P20" s="343">
        <v>2019</v>
      </c>
      <c r="Q20" s="349">
        <v>2020</v>
      </c>
    </row>
    <row r="21" spans="1:18">
      <c r="A21" s="344">
        <v>1</v>
      </c>
      <c r="B21" s="343">
        <v>2</v>
      </c>
      <c r="C21" s="55">
        <v>3</v>
      </c>
      <c r="D21" s="55">
        <v>4</v>
      </c>
      <c r="E21" s="56">
        <v>5</v>
      </c>
      <c r="F21" s="343">
        <v>6</v>
      </c>
      <c r="G21" s="343">
        <v>5</v>
      </c>
      <c r="H21" s="343">
        <v>6</v>
      </c>
      <c r="I21" s="343">
        <v>7</v>
      </c>
      <c r="J21" s="343">
        <v>8</v>
      </c>
      <c r="K21" s="343">
        <v>9</v>
      </c>
      <c r="L21" s="343">
        <v>10</v>
      </c>
      <c r="M21" s="343">
        <v>11</v>
      </c>
      <c r="N21" s="343">
        <v>14</v>
      </c>
      <c r="O21" s="343">
        <v>15</v>
      </c>
      <c r="P21" s="343">
        <v>16</v>
      </c>
      <c r="Q21" s="349">
        <v>17</v>
      </c>
    </row>
    <row r="22" spans="1:18" ht="24.75" customHeight="1">
      <c r="A22" s="647">
        <v>1</v>
      </c>
      <c r="B22" s="633" t="str">
        <f>'приложение 1.1 2018-2020 ген'!B39</f>
        <v>Монтаж ДГ на ДЭС-5</v>
      </c>
      <c r="C22" s="636">
        <f>'приложение 3.1 2018-2020 ген'!C23</f>
        <v>43466</v>
      </c>
      <c r="D22" s="636">
        <f>'приложение 3.1 2018-2020 ген'!D23</f>
        <v>44561</v>
      </c>
      <c r="E22" s="159"/>
      <c r="F22" s="69"/>
      <c r="G22" s="632">
        <f>'приложение 1.1 2018-2020 ген'!G39/1.2</f>
        <v>68100</v>
      </c>
      <c r="H22" s="634">
        <f>'приложение 1.2 2018-2020 ген'!D38</f>
        <v>15</v>
      </c>
      <c r="I22" s="635">
        <f>100/H22</f>
        <v>6.666666666666667</v>
      </c>
      <c r="J22" s="638">
        <v>0</v>
      </c>
      <c r="K22" s="632"/>
      <c r="L22" s="632"/>
      <c r="M22" s="632">
        <f>(ROUND(I22/100*(R22-K22-L22),0))</f>
        <v>2000</v>
      </c>
      <c r="N22" s="82"/>
      <c r="O22" s="82"/>
      <c r="P22" s="82"/>
      <c r="Q22" s="138"/>
      <c r="R22" s="355">
        <f>'приложение 1.1 2018-2020 ген'!Q39/1.2</f>
        <v>30000</v>
      </c>
    </row>
    <row r="23" spans="1:18" ht="25.5" customHeight="1">
      <c r="A23" s="647"/>
      <c r="B23" s="633"/>
      <c r="C23" s="637"/>
      <c r="D23" s="637"/>
      <c r="E23" s="159"/>
      <c r="F23" s="69"/>
      <c r="G23" s="632"/>
      <c r="H23" s="634"/>
      <c r="I23" s="635"/>
      <c r="J23" s="639"/>
      <c r="K23" s="632"/>
      <c r="L23" s="632"/>
      <c r="M23" s="632"/>
      <c r="N23" s="82"/>
      <c r="O23" s="82"/>
      <c r="P23" s="82"/>
      <c r="Q23" s="138"/>
      <c r="R23" s="355"/>
    </row>
    <row r="24" spans="1:18" ht="31.5">
      <c r="A24" s="361">
        <v>2</v>
      </c>
      <c r="B24" s="362" t="str">
        <f>'приложение 1.1 2018-2020 ген'!B40</f>
        <v>Строительство охранно-пропускного пункта</v>
      </c>
      <c r="C24" s="160">
        <f>'приложение 3.1 2018-2020 ген'!C25</f>
        <v>43466</v>
      </c>
      <c r="D24" s="160">
        <f>'приложение 3.1 2018-2020 ген'!D25</f>
        <v>43920</v>
      </c>
      <c r="E24" s="159"/>
      <c r="F24" s="69"/>
      <c r="G24" s="161">
        <f>'приложение 1.1 2018-2020 ген'!G40/1.2</f>
        <v>847.45762711864415</v>
      </c>
      <c r="H24" s="363">
        <v>15</v>
      </c>
      <c r="I24" s="354">
        <f>100/H24</f>
        <v>6.666666666666667</v>
      </c>
      <c r="J24" s="69">
        <v>9</v>
      </c>
      <c r="K24" s="161"/>
      <c r="L24" s="161"/>
      <c r="M24" s="161">
        <f>(ROUND(I24/100*(G24-K24-L24),0))/12*9</f>
        <v>42</v>
      </c>
      <c r="N24" s="82"/>
      <c r="O24" s="82"/>
      <c r="P24" s="82"/>
      <c r="Q24" s="138"/>
    </row>
    <row r="25" spans="1:18">
      <c r="A25" s="361">
        <v>3</v>
      </c>
      <c r="B25" s="362" t="str">
        <f>'приложение 1.1 2018-2020 ген'!B41</f>
        <v>Устройство площадки ДЭС-5</v>
      </c>
      <c r="C25" s="160">
        <f>'приложение 3.1 2018-2020 ген'!C26</f>
        <v>43252</v>
      </c>
      <c r="D25" s="160">
        <f>'приложение 3.1 2018-2020 ген'!D26</f>
        <v>43525</v>
      </c>
      <c r="E25" s="159"/>
      <c r="F25" s="69"/>
      <c r="G25" s="161">
        <f>'приложение 1.1 2018-2020 ген'!G41/1.18</f>
        <v>1621.1864406779662</v>
      </c>
      <c r="H25" s="363">
        <f>'приложение 1.2 2018-2020 ген'!D40</f>
        <v>15</v>
      </c>
      <c r="I25" s="354">
        <f>100/H25</f>
        <v>6.666666666666667</v>
      </c>
      <c r="J25" s="69">
        <v>9</v>
      </c>
      <c r="K25" s="161"/>
      <c r="L25" s="161">
        <f>(ROUND(I25/100*(G25-K25),0))/12*9</f>
        <v>81</v>
      </c>
      <c r="M25" s="161">
        <f>(ROUND(I25/100*(G25-K25-L25),0))</f>
        <v>103</v>
      </c>
      <c r="N25" s="82"/>
      <c r="O25" s="82"/>
      <c r="P25" s="82"/>
      <c r="Q25" s="138"/>
    </row>
    <row r="26" spans="1:18" hidden="1">
      <c r="A26" s="364">
        <v>4</v>
      </c>
      <c r="B26" s="365">
        <f>'приложение 1.1 2018-2020 ген'!B42</f>
        <v>0</v>
      </c>
      <c r="C26" s="336"/>
      <c r="D26" s="336"/>
      <c r="E26" s="56"/>
      <c r="F26" s="310"/>
      <c r="G26" s="316"/>
      <c r="H26" s="366"/>
      <c r="I26" s="310"/>
      <c r="J26" s="310"/>
      <c r="K26" s="316"/>
      <c r="L26" s="161"/>
      <c r="M26" s="161"/>
      <c r="N26" s="82"/>
      <c r="O26" s="82"/>
      <c r="P26" s="82"/>
      <c r="Q26" s="138"/>
    </row>
    <row r="27" spans="1:18" hidden="1">
      <c r="A27" s="361" t="s">
        <v>380</v>
      </c>
      <c r="B27" s="362">
        <f>'приложение 1.1 2018-2020 ген'!B43</f>
        <v>0</v>
      </c>
      <c r="C27" s="160"/>
      <c r="D27" s="160"/>
      <c r="E27" s="159"/>
      <c r="F27" s="69"/>
      <c r="G27" s="161"/>
      <c r="H27" s="363"/>
      <c r="I27" s="354"/>
      <c r="J27" s="69"/>
      <c r="K27" s="161"/>
      <c r="L27" s="161"/>
      <c r="M27" s="161"/>
      <c r="N27" s="82"/>
      <c r="O27" s="82"/>
      <c r="P27" s="82"/>
      <c r="Q27" s="138"/>
    </row>
    <row r="28" spans="1:18" hidden="1">
      <c r="A28" s="361">
        <v>4</v>
      </c>
      <c r="B28" s="362">
        <f>'приложение 1.1 2018-2020 ген'!B44</f>
        <v>0</v>
      </c>
      <c r="C28" s="160">
        <f>'приложение 3.1 2018-2020 ген'!C29</f>
        <v>43831</v>
      </c>
      <c r="D28" s="160">
        <f>'приложение 3.1 2018-2020 ген'!D29</f>
        <v>44285</v>
      </c>
      <c r="E28" s="159"/>
      <c r="F28" s="69"/>
      <c r="G28" s="161">
        <f>'приложение 1.1 2018-2020 ген'!G44/1.2</f>
        <v>0</v>
      </c>
      <c r="H28" s="363">
        <f>'приложение 1.2 2018-2020 ген'!D43</f>
        <v>0</v>
      </c>
      <c r="I28" s="354" t="e">
        <f>100/H28</f>
        <v>#DIV/0!</v>
      </c>
      <c r="J28" s="69">
        <v>0</v>
      </c>
      <c r="K28" s="161"/>
      <c r="L28" s="161"/>
      <c r="M28" s="161"/>
      <c r="N28" s="82"/>
      <c r="O28" s="82"/>
      <c r="P28" s="82"/>
      <c r="Q28" s="138"/>
    </row>
    <row r="29" spans="1:18">
      <c r="A29" s="443">
        <f>'приложение 3.1 2018-2020 ген'!A30</f>
        <v>4</v>
      </c>
      <c r="B29" s="444" t="str">
        <f>'приложение 3.1 2018-2020 ген'!B30</f>
        <v>Устройство электроцеха</v>
      </c>
      <c r="C29" s="432">
        <f>'приложение 3.1 2018-2020 ген'!C30</f>
        <v>43466</v>
      </c>
      <c r="D29" s="432">
        <f>'приложение 3.1 2018-2020 ген'!D30</f>
        <v>43921</v>
      </c>
      <c r="E29" s="445"/>
      <c r="F29" s="433"/>
      <c r="G29" s="435">
        <f>'приложение 1.1 2018-2020 ген'!Q45/1.2</f>
        <v>2000</v>
      </c>
      <c r="H29" s="446">
        <f>'приложение 1.2 2018-2020 ген'!D44</f>
        <v>15</v>
      </c>
      <c r="I29" s="431">
        <f>100/H29</f>
        <v>6.666666666666667</v>
      </c>
      <c r="J29" s="433">
        <v>9</v>
      </c>
      <c r="K29" s="435"/>
      <c r="L29" s="435"/>
      <c r="M29" s="430">
        <f>(ROUND(I29/100*(G29-K29-L29),0))</f>
        <v>133</v>
      </c>
      <c r="N29" s="447"/>
      <c r="O29" s="447"/>
      <c r="P29" s="447"/>
      <c r="Q29" s="448"/>
    </row>
    <row r="30" spans="1:18" s="100" customFormat="1" ht="23.25" customHeight="1" thickBot="1">
      <c r="A30" s="139"/>
      <c r="B30" s="140" t="s">
        <v>257</v>
      </c>
      <c r="C30" s="141"/>
      <c r="D30" s="141"/>
      <c r="E30" s="141"/>
      <c r="F30" s="142"/>
      <c r="G30" s="143">
        <f>SUM(G22:G29)</f>
        <v>72568.644067796602</v>
      </c>
      <c r="H30" s="144"/>
      <c r="I30" s="144"/>
      <c r="J30" s="144"/>
      <c r="K30" s="143">
        <f>SUM(K22:K27)</f>
        <v>0</v>
      </c>
      <c r="L30" s="143">
        <f>SUM(L22:L28)</f>
        <v>81</v>
      </c>
      <c r="M30" s="143">
        <f>SUM(M22:M29)</f>
        <v>2278</v>
      </c>
      <c r="N30" s="143">
        <f>SUM(N24:N27)</f>
        <v>0</v>
      </c>
      <c r="O30" s="143">
        <f>SUM(O24:O27)</f>
        <v>0</v>
      </c>
      <c r="P30" s="143">
        <f>SUM(P24:P27)</f>
        <v>0</v>
      </c>
      <c r="Q30" s="357">
        <f>SUM(Q24:Q27)</f>
        <v>0</v>
      </c>
    </row>
    <row r="31" spans="1:18" s="100" customFormat="1" ht="15" customHeight="1">
      <c r="A31" s="187"/>
      <c r="B31" s="188"/>
      <c r="C31" s="187"/>
      <c r="D31" s="187"/>
      <c r="E31" s="187"/>
      <c r="G31" s="189"/>
      <c r="H31" s="190"/>
      <c r="I31" s="190"/>
      <c r="J31" s="190"/>
      <c r="K31" s="189"/>
      <c r="L31" s="189"/>
      <c r="M31" s="189"/>
      <c r="N31" s="191"/>
      <c r="O31" s="191"/>
      <c r="P31" s="191"/>
      <c r="Q31" s="191"/>
    </row>
    <row r="32" spans="1:18" s="100" customFormat="1" ht="15" customHeight="1">
      <c r="A32" s="187"/>
      <c r="B32" s="188"/>
      <c r="C32" s="187"/>
      <c r="D32" s="187"/>
      <c r="E32" s="187"/>
      <c r="G32" s="189"/>
      <c r="H32" s="190"/>
      <c r="I32" s="190"/>
      <c r="J32" s="190"/>
      <c r="K32" s="189"/>
      <c r="L32" s="189"/>
      <c r="M32" s="189"/>
      <c r="N32" s="191"/>
      <c r="O32" s="191"/>
      <c r="P32" s="191"/>
      <c r="Q32" s="191"/>
    </row>
    <row r="33" spans="1:13" s="20" customFormat="1" ht="15" customHeight="1">
      <c r="A33" s="192"/>
      <c r="B33" s="192"/>
      <c r="C33" s="192"/>
      <c r="D33" s="192"/>
      <c r="E33" s="192"/>
      <c r="F33" s="192"/>
      <c r="G33" s="86"/>
      <c r="H33" s="86"/>
    </row>
    <row r="34" spans="1:13" ht="15" customHeight="1">
      <c r="A34" s="20"/>
      <c r="B34" s="122"/>
      <c r="C34" s="122"/>
      <c r="D34" s="59"/>
      <c r="E34" s="60"/>
    </row>
    <row r="35" spans="1:13" customFormat="1" ht="18.75">
      <c r="A35" s="640" t="str">
        <f>'приложение 1.1 2018-2020 ген'!B67</f>
        <v>Зам.генерального директора</v>
      </c>
      <c r="B35" s="640"/>
      <c r="C35" s="640"/>
      <c r="D35" s="640"/>
      <c r="E35" s="640"/>
      <c r="F35" s="640"/>
      <c r="G35" s="640"/>
      <c r="H35" s="640"/>
      <c r="I35" s="152"/>
      <c r="J35" s="153"/>
      <c r="K35" s="154"/>
      <c r="L35" s="371" t="str">
        <f>'приложение 1.1 2018-2020 ген'!O67</f>
        <v>И.В. Семчева</v>
      </c>
      <c r="M35" s="2"/>
    </row>
  </sheetData>
  <mergeCells count="26">
    <mergeCell ref="A35:H35"/>
    <mergeCell ref="J9:M9"/>
    <mergeCell ref="A14:M14"/>
    <mergeCell ref="L8:M8"/>
    <mergeCell ref="I18:I20"/>
    <mergeCell ref="G18:G20"/>
    <mergeCell ref="J18:J20"/>
    <mergeCell ref="K18:Q19"/>
    <mergeCell ref="H18:H20"/>
    <mergeCell ref="A15:M15"/>
    <mergeCell ref="C18:D19"/>
    <mergeCell ref="A18:A20"/>
    <mergeCell ref="B18:B20"/>
    <mergeCell ref="E18:E20"/>
    <mergeCell ref="F18:F20"/>
    <mergeCell ref="A22:A23"/>
    <mergeCell ref="L22:L23"/>
    <mergeCell ref="M22:M23"/>
    <mergeCell ref="B22:B23"/>
    <mergeCell ref="G22:G23"/>
    <mergeCell ref="H22:H23"/>
    <mergeCell ref="I22:I23"/>
    <mergeCell ref="K22:K23"/>
    <mergeCell ref="C22:C23"/>
    <mergeCell ref="D22:D23"/>
    <mergeCell ref="J22:J23"/>
  </mergeCells>
  <phoneticPr fontId="0" type="noConversion"/>
  <pageMargins left="0.39370078740157483" right="0.15748031496062992" top="0.74803149606299213" bottom="0.74803149606299213" header="0.31496062992125984" footer="0.31496062992125984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T76"/>
  <sheetViews>
    <sheetView view="pageBreakPreview" zoomScale="75" zoomScaleNormal="75" zoomScaleSheetLayoutView="75" workbookViewId="0">
      <selection activeCell="K41" sqref="K41"/>
    </sheetView>
  </sheetViews>
  <sheetFormatPr defaultRowHeight="15.75"/>
  <cols>
    <col min="1" max="1" width="9" style="420"/>
    <col min="2" max="2" width="38.25" style="420" customWidth="1"/>
    <col min="3" max="3" width="12.25" style="420" customWidth="1"/>
    <col min="4" max="4" width="15.5" style="420" customWidth="1"/>
    <col min="5" max="5" width="14.25" style="419" bestFit="1" customWidth="1"/>
    <col min="6" max="6" width="15.25" style="419" bestFit="1" customWidth="1"/>
    <col min="7" max="7" width="19" style="420" customWidth="1"/>
    <col min="8" max="8" width="16" style="420" customWidth="1"/>
    <col min="9" max="9" width="16.5" style="420" customWidth="1"/>
    <col min="10" max="10" width="11.875" style="420" hidden="1" customWidth="1"/>
    <col min="11" max="11" width="10.125" style="420" customWidth="1"/>
    <col min="12" max="12" width="11.625" style="420" customWidth="1"/>
    <col min="13" max="13" width="11.875" style="420" customWidth="1"/>
    <col min="14" max="14" width="10.25" style="420" customWidth="1"/>
    <col min="15" max="15" width="11.75" style="420" customWidth="1"/>
    <col min="16" max="16" width="11" style="420" hidden="1" customWidth="1"/>
    <col min="17" max="18" width="11" style="420" bestFit="1" customWidth="1"/>
    <col min="19" max="19" width="11" style="420" customWidth="1"/>
    <col min="20" max="20" width="12.375" style="420" customWidth="1"/>
    <col min="21" max="16384" width="9" style="420"/>
  </cols>
  <sheetData>
    <row r="1" spans="1:20" ht="18.75"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16" t="s">
        <v>355</v>
      </c>
    </row>
    <row r="2" spans="1:20" ht="18.75"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452"/>
      <c r="S2" s="452"/>
      <c r="T2" s="416" t="s">
        <v>7</v>
      </c>
    </row>
    <row r="3" spans="1:20" ht="18.75">
      <c r="A3" s="654" t="s">
        <v>269</v>
      </c>
      <c r="B3" s="655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16"/>
    </row>
    <row r="4" spans="1:20" ht="20.25">
      <c r="T4" s="453" t="s">
        <v>9</v>
      </c>
    </row>
    <row r="5" spans="1:20" ht="20.25">
      <c r="T5" s="453" t="s">
        <v>310</v>
      </c>
    </row>
    <row r="6" spans="1:20" ht="20.25" hidden="1">
      <c r="Q6" s="454"/>
      <c r="R6" s="454"/>
      <c r="S6" s="454"/>
      <c r="T6" s="454"/>
    </row>
    <row r="7" spans="1:20" ht="22.5" customHeight="1">
      <c r="Q7" s="650" t="s">
        <v>297</v>
      </c>
      <c r="R7" s="650"/>
      <c r="S7" s="650"/>
      <c r="T7" s="650"/>
    </row>
    <row r="8" spans="1:20" ht="20.25">
      <c r="T8" s="453" t="s">
        <v>10</v>
      </c>
    </row>
    <row r="9" spans="1:20" ht="20.25">
      <c r="T9" s="453" t="s">
        <v>11</v>
      </c>
    </row>
    <row r="10" spans="1:20" ht="20.25" hidden="1">
      <c r="T10" s="453"/>
    </row>
    <row r="11" spans="1:20" ht="20.25" hidden="1">
      <c r="T11" s="453"/>
    </row>
    <row r="12" spans="1:20" ht="20.25">
      <c r="A12" s="656" t="s">
        <v>324</v>
      </c>
      <c r="B12" s="656"/>
      <c r="C12" s="656"/>
      <c r="D12" s="656"/>
      <c r="E12" s="656"/>
      <c r="F12" s="656"/>
      <c r="G12" s="656"/>
      <c r="H12" s="656"/>
      <c r="I12" s="656"/>
      <c r="J12" s="656"/>
      <c r="K12" s="656"/>
      <c r="L12" s="656"/>
      <c r="M12" s="656"/>
      <c r="N12" s="656"/>
      <c r="O12" s="656"/>
      <c r="P12" s="656"/>
      <c r="Q12" s="656"/>
      <c r="R12" s="656"/>
      <c r="S12" s="656"/>
      <c r="T12" s="656"/>
    </row>
    <row r="13" spans="1:20" ht="20.25">
      <c r="A13" s="656" t="str">
        <f>'приложение 1.1 2018-2020 ген'!A14</f>
        <v>на 2018-2020 годы</v>
      </c>
      <c r="B13" s="656"/>
      <c r="C13" s="656"/>
      <c r="D13" s="656"/>
      <c r="E13" s="656"/>
      <c r="F13" s="656"/>
      <c r="G13" s="656"/>
      <c r="H13" s="656"/>
      <c r="I13" s="656"/>
      <c r="J13" s="656"/>
      <c r="K13" s="656"/>
      <c r="L13" s="656"/>
      <c r="M13" s="656"/>
      <c r="N13" s="656"/>
      <c r="O13" s="656"/>
      <c r="P13" s="656"/>
      <c r="Q13" s="656"/>
      <c r="R13" s="656"/>
      <c r="S13" s="656"/>
      <c r="T13" s="656"/>
    </row>
    <row r="14" spans="1:20" ht="20.25" hidden="1">
      <c r="T14" s="453"/>
    </row>
    <row r="15" spans="1:20" ht="20.25" hidden="1">
      <c r="T15" s="453"/>
    </row>
    <row r="16" spans="1:20" ht="21" customHeight="1">
      <c r="T16" s="455" t="s">
        <v>296</v>
      </c>
    </row>
    <row r="17" spans="1:20">
      <c r="A17" s="651" t="s">
        <v>12</v>
      </c>
      <c r="B17" s="651" t="s">
        <v>13</v>
      </c>
      <c r="C17" s="651" t="s">
        <v>14</v>
      </c>
      <c r="D17" s="651" t="s">
        <v>15</v>
      </c>
      <c r="E17" s="651" t="s">
        <v>345</v>
      </c>
      <c r="F17" s="651" t="s">
        <v>16</v>
      </c>
      <c r="G17" s="651" t="s">
        <v>230</v>
      </c>
      <c r="H17" s="651" t="s">
        <v>231</v>
      </c>
      <c r="I17" s="651" t="s">
        <v>17</v>
      </c>
      <c r="J17" s="653" t="s">
        <v>18</v>
      </c>
      <c r="K17" s="653"/>
      <c r="L17" s="653"/>
      <c r="M17" s="653"/>
      <c r="N17" s="653"/>
      <c r="O17" s="653"/>
      <c r="P17" s="653" t="s">
        <v>232</v>
      </c>
      <c r="Q17" s="653"/>
      <c r="R17" s="653"/>
      <c r="S17" s="653"/>
      <c r="T17" s="653"/>
    </row>
    <row r="18" spans="1:20" ht="56.25" customHeight="1">
      <c r="A18" s="651"/>
      <c r="B18" s="651"/>
      <c r="C18" s="651"/>
      <c r="D18" s="651"/>
      <c r="E18" s="651"/>
      <c r="F18" s="651"/>
      <c r="G18" s="651"/>
      <c r="H18" s="651"/>
      <c r="I18" s="651"/>
      <c r="J18" s="456">
        <v>2011</v>
      </c>
      <c r="K18" s="456">
        <v>2018</v>
      </c>
      <c r="L18" s="456">
        <v>2019</v>
      </c>
      <c r="M18" s="456">
        <v>2020</v>
      </c>
      <c r="N18" s="456">
        <v>2021</v>
      </c>
      <c r="O18" s="456" t="s">
        <v>19</v>
      </c>
      <c r="P18" s="456">
        <v>2011</v>
      </c>
      <c r="Q18" s="456">
        <f>K18</f>
        <v>2018</v>
      </c>
      <c r="R18" s="456">
        <f>L18</f>
        <v>2019</v>
      </c>
      <c r="S18" s="456">
        <f>M18</f>
        <v>2020</v>
      </c>
      <c r="T18" s="456" t="s">
        <v>19</v>
      </c>
    </row>
    <row r="19" spans="1:20" ht="33.75" customHeight="1">
      <c r="A19" s="651"/>
      <c r="B19" s="651"/>
      <c r="C19" s="457" t="s">
        <v>20</v>
      </c>
      <c r="D19" s="457" t="s">
        <v>21</v>
      </c>
      <c r="E19" s="651"/>
      <c r="F19" s="651"/>
      <c r="G19" s="457" t="s">
        <v>222</v>
      </c>
      <c r="H19" s="457" t="s">
        <v>222</v>
      </c>
      <c r="I19" s="457" t="s">
        <v>222</v>
      </c>
      <c r="J19" s="458" t="s">
        <v>21</v>
      </c>
      <c r="K19" s="458" t="s">
        <v>21</v>
      </c>
      <c r="L19" s="458" t="s">
        <v>21</v>
      </c>
      <c r="M19" s="458" t="s">
        <v>21</v>
      </c>
      <c r="N19" s="458" t="s">
        <v>21</v>
      </c>
      <c r="O19" s="458" t="s">
        <v>21</v>
      </c>
      <c r="P19" s="457" t="s">
        <v>3</v>
      </c>
      <c r="Q19" s="457" t="s">
        <v>222</v>
      </c>
      <c r="R19" s="457" t="s">
        <v>222</v>
      </c>
      <c r="S19" s="457" t="s">
        <v>222</v>
      </c>
      <c r="T19" s="457" t="s">
        <v>222</v>
      </c>
    </row>
    <row r="20" spans="1:20">
      <c r="A20" s="456"/>
      <c r="B20" s="456" t="s">
        <v>320</v>
      </c>
      <c r="C20" s="456"/>
      <c r="D20" s="457"/>
      <c r="E20" s="456"/>
      <c r="F20" s="456"/>
      <c r="G20" s="459">
        <f>G21+G31+G36+G42+G45+G48+G50+G53+G56+G58</f>
        <v>157488.32291525422</v>
      </c>
      <c r="H20" s="457"/>
      <c r="I20" s="456"/>
      <c r="J20" s="457"/>
      <c r="K20" s="457"/>
      <c r="L20" s="457"/>
      <c r="M20" s="457"/>
      <c r="N20" s="457"/>
      <c r="O20" s="456"/>
      <c r="P20" s="460">
        <f>P21+P31+P36</f>
        <v>0</v>
      </c>
      <c r="Q20" s="459">
        <f>Q21+Q31+Q36+Q42+Q45</f>
        <v>17200</v>
      </c>
      <c r="R20" s="459">
        <f>R21+R31+R36+R42+R45+R48+R50+R53+R56+R58</f>
        <v>57291.807864406779</v>
      </c>
      <c r="S20" s="459">
        <f>S21+S31+S36+S42+S45+S50+S58</f>
        <v>82996.515050847447</v>
      </c>
      <c r="T20" s="459">
        <f>T21+T31+T36+T42+T45+T48+T50+T53+T56+T58</f>
        <v>157488.32291525422</v>
      </c>
    </row>
    <row r="21" spans="1:20" ht="31.5">
      <c r="A21" s="456" t="s">
        <v>74</v>
      </c>
      <c r="B21" s="456" t="s">
        <v>23</v>
      </c>
      <c r="C21" s="456"/>
      <c r="D21" s="456"/>
      <c r="E21" s="456"/>
      <c r="F21" s="456"/>
      <c r="G21" s="459">
        <f>G22+G27</f>
        <v>19107.758644067795</v>
      </c>
      <c r="H21" s="456"/>
      <c r="I21" s="456"/>
      <c r="J21" s="457">
        <f>J22+J27</f>
        <v>0</v>
      </c>
      <c r="K21" s="457"/>
      <c r="L21" s="457"/>
      <c r="M21" s="457"/>
      <c r="N21" s="457"/>
      <c r="O21" s="456"/>
      <c r="P21" s="460">
        <f>P22+P27</f>
        <v>0</v>
      </c>
      <c r="Q21" s="459">
        <f>Q22+Q27</f>
        <v>10200</v>
      </c>
      <c r="R21" s="459">
        <f>R22+R27</f>
        <v>1280.6400000000001</v>
      </c>
      <c r="S21" s="459">
        <f>S22+S27</f>
        <v>7627.1186440677957</v>
      </c>
      <c r="T21" s="459">
        <f>T22+T27</f>
        <v>19107.758644067795</v>
      </c>
    </row>
    <row r="22" spans="1:20" ht="31.5">
      <c r="A22" s="461" t="s">
        <v>24</v>
      </c>
      <c r="B22" s="456" t="s">
        <v>25</v>
      </c>
      <c r="C22" s="456"/>
      <c r="D22" s="456"/>
      <c r="E22" s="456"/>
      <c r="F22" s="456"/>
      <c r="G22" s="459">
        <f>SUM(G23:G26)</f>
        <v>16056.911186440677</v>
      </c>
      <c r="H22" s="456"/>
      <c r="I22" s="456"/>
      <c r="J22" s="457">
        <f>SUM(J23:J24)</f>
        <v>0</v>
      </c>
      <c r="K22" s="457"/>
      <c r="L22" s="457"/>
      <c r="M22" s="457"/>
      <c r="N22" s="457"/>
      <c r="O22" s="456"/>
      <c r="P22" s="460">
        <f>SUM(P23:P24)</f>
        <v>0</v>
      </c>
      <c r="Q22" s="459">
        <f>SUM(Q23:Q26)</f>
        <v>10200</v>
      </c>
      <c r="R22" s="459">
        <f>SUM(R23:R26)</f>
        <v>1280.6400000000001</v>
      </c>
      <c r="S22" s="459">
        <f>SUM(S23:S26)</f>
        <v>4576.2711864406774</v>
      </c>
      <c r="T22" s="459">
        <f>SUM(T23:T26)</f>
        <v>16056.911186440677</v>
      </c>
    </row>
    <row r="23" spans="1:20" hidden="1">
      <c r="A23" s="457"/>
      <c r="B23" s="462"/>
      <c r="C23" s="457"/>
      <c r="D23" s="457"/>
      <c r="E23" s="457"/>
      <c r="F23" s="457"/>
      <c r="G23" s="463"/>
      <c r="H23" s="462"/>
      <c r="I23" s="462"/>
      <c r="J23" s="457"/>
      <c r="K23" s="457"/>
      <c r="L23" s="457"/>
      <c r="M23" s="457"/>
      <c r="N23" s="457"/>
      <c r="O23" s="456"/>
      <c r="P23" s="457"/>
      <c r="Q23" s="463"/>
      <c r="R23" s="463"/>
      <c r="S23" s="463"/>
      <c r="T23" s="463"/>
    </row>
    <row r="24" spans="1:20">
      <c r="A24" s="457" t="s">
        <v>193</v>
      </c>
      <c r="B24" s="462" t="s">
        <v>437</v>
      </c>
      <c r="C24" s="457"/>
      <c r="D24" s="457"/>
      <c r="E24" s="457">
        <v>2019</v>
      </c>
      <c r="F24" s="457">
        <v>2019</v>
      </c>
      <c r="G24" s="463">
        <f>T24</f>
        <v>1280.6400000000001</v>
      </c>
      <c r="H24" s="462"/>
      <c r="I24" s="462"/>
      <c r="J24" s="457"/>
      <c r="K24" s="464"/>
      <c r="L24" s="457"/>
      <c r="M24" s="457"/>
      <c r="N24" s="457"/>
      <c r="O24" s="456"/>
      <c r="P24" s="457"/>
      <c r="Q24" s="465"/>
      <c r="R24" s="463">
        <f>1067.2*1.2</f>
        <v>1280.6400000000001</v>
      </c>
      <c r="S24" s="463"/>
      <c r="T24" s="463">
        <f t="shared" ref="T24:T30" si="0">Q24+R24+S24</f>
        <v>1280.6400000000001</v>
      </c>
    </row>
    <row r="25" spans="1:20">
      <c r="A25" s="457" t="s">
        <v>195</v>
      </c>
      <c r="B25" s="462" t="s">
        <v>362</v>
      </c>
      <c r="C25" s="457" t="s">
        <v>311</v>
      </c>
      <c r="D25" s="457" t="s">
        <v>438</v>
      </c>
      <c r="E25" s="457">
        <v>2018</v>
      </c>
      <c r="F25" s="457">
        <v>2018</v>
      </c>
      <c r="G25" s="463">
        <f>T25</f>
        <v>5700</v>
      </c>
      <c r="H25" s="462"/>
      <c r="I25" s="462"/>
      <c r="J25" s="457"/>
      <c r="K25" s="464"/>
      <c r="L25" s="464" t="str">
        <f>D25</f>
        <v>2,26 МВА</v>
      </c>
      <c r="M25" s="464"/>
      <c r="N25" s="457"/>
      <c r="O25" s="456" t="str">
        <f>D25</f>
        <v>2,26 МВА</v>
      </c>
      <c r="P25" s="457"/>
      <c r="Q25" s="465">
        <v>5700</v>
      </c>
      <c r="R25" s="465"/>
      <c r="S25" s="463"/>
      <c r="T25" s="463">
        <f t="shared" si="0"/>
        <v>5700</v>
      </c>
    </row>
    <row r="26" spans="1:20">
      <c r="A26" s="457" t="s">
        <v>197</v>
      </c>
      <c r="B26" s="462" t="s">
        <v>399</v>
      </c>
      <c r="C26" s="457" t="s">
        <v>311</v>
      </c>
      <c r="D26" s="457" t="s">
        <v>397</v>
      </c>
      <c r="E26" s="457">
        <v>2018</v>
      </c>
      <c r="F26" s="457">
        <v>2020</v>
      </c>
      <c r="G26" s="463">
        <f>T26</f>
        <v>9076.2711864406774</v>
      </c>
      <c r="H26" s="462"/>
      <c r="I26" s="462"/>
      <c r="J26" s="457"/>
      <c r="K26" s="464"/>
      <c r="L26" s="464" t="s">
        <v>439</v>
      </c>
      <c r="M26" s="464"/>
      <c r="N26" s="464" t="s">
        <v>439</v>
      </c>
      <c r="O26" s="456" t="str">
        <f>D26</f>
        <v>2 МВА</v>
      </c>
      <c r="P26" s="457"/>
      <c r="Q26" s="465">
        <v>4500</v>
      </c>
      <c r="R26" s="465"/>
      <c r="S26" s="463">
        <f>4500/1.18*1.2</f>
        <v>4576.2711864406774</v>
      </c>
      <c r="T26" s="463">
        <f t="shared" si="0"/>
        <v>9076.2711864406774</v>
      </c>
    </row>
    <row r="27" spans="1:20" ht="20.25" customHeight="1">
      <c r="A27" s="456" t="s">
        <v>29</v>
      </c>
      <c r="B27" s="456" t="s">
        <v>32</v>
      </c>
      <c r="C27" s="462"/>
      <c r="D27" s="462"/>
      <c r="E27" s="457"/>
      <c r="F27" s="457"/>
      <c r="G27" s="459">
        <f>G28</f>
        <v>3050.8474576271187</v>
      </c>
      <c r="H27" s="462"/>
      <c r="I27" s="462"/>
      <c r="J27" s="457"/>
      <c r="K27" s="457"/>
      <c r="L27" s="457"/>
      <c r="M27" s="457"/>
      <c r="N27" s="457"/>
      <c r="O27" s="456"/>
      <c r="P27" s="457">
        <f>P28</f>
        <v>0</v>
      </c>
      <c r="Q27" s="459">
        <f>Q28</f>
        <v>0</v>
      </c>
      <c r="R27" s="459">
        <f>R28</f>
        <v>0</v>
      </c>
      <c r="S27" s="459">
        <f>S28</f>
        <v>3050.8474576271187</v>
      </c>
      <c r="T27" s="459">
        <f t="shared" si="0"/>
        <v>3050.8474576271187</v>
      </c>
    </row>
    <row r="28" spans="1:20" ht="31.5">
      <c r="A28" s="457" t="s">
        <v>204</v>
      </c>
      <c r="B28" s="462" t="s">
        <v>294</v>
      </c>
      <c r="C28" s="457" t="s">
        <v>311</v>
      </c>
      <c r="D28" s="457" t="s">
        <v>313</v>
      </c>
      <c r="E28" s="457">
        <v>2020</v>
      </c>
      <c r="F28" s="457">
        <v>2020</v>
      </c>
      <c r="G28" s="463">
        <f>T28</f>
        <v>3050.8474576271187</v>
      </c>
      <c r="H28" s="462"/>
      <c r="I28" s="462"/>
      <c r="J28" s="457"/>
      <c r="K28" s="457"/>
      <c r="L28" s="457"/>
      <c r="M28" s="457"/>
      <c r="N28" s="457" t="str">
        <f>D28</f>
        <v>2.5 км</v>
      </c>
      <c r="O28" s="456" t="str">
        <f>D28</f>
        <v>2.5 км</v>
      </c>
      <c r="P28" s="457"/>
      <c r="Q28" s="463"/>
      <c r="R28" s="463"/>
      <c r="S28" s="463">
        <f>3000/1.18*1.2</f>
        <v>3050.8474576271187</v>
      </c>
      <c r="T28" s="463">
        <f t="shared" si="0"/>
        <v>3050.8474576271187</v>
      </c>
    </row>
    <row r="29" spans="1:20" hidden="1">
      <c r="A29" s="457">
        <v>2</v>
      </c>
      <c r="B29" s="462" t="s">
        <v>27</v>
      </c>
      <c r="C29" s="462"/>
      <c r="D29" s="462"/>
      <c r="E29" s="457"/>
      <c r="F29" s="457"/>
      <c r="G29" s="466"/>
      <c r="H29" s="462"/>
      <c r="I29" s="462"/>
      <c r="J29" s="457"/>
      <c r="K29" s="457"/>
      <c r="L29" s="457"/>
      <c r="M29" s="457"/>
      <c r="N29" s="457"/>
      <c r="O29" s="456"/>
      <c r="P29" s="457"/>
      <c r="Q29" s="463"/>
      <c r="R29" s="463"/>
      <c r="S29" s="463"/>
      <c r="T29" s="463">
        <f t="shared" si="0"/>
        <v>0</v>
      </c>
    </row>
    <row r="30" spans="1:20" hidden="1">
      <c r="A30" s="457" t="s">
        <v>28</v>
      </c>
      <c r="B30" s="462"/>
      <c r="C30" s="462"/>
      <c r="D30" s="462"/>
      <c r="E30" s="457"/>
      <c r="F30" s="457"/>
      <c r="G30" s="466"/>
      <c r="H30" s="462"/>
      <c r="I30" s="462"/>
      <c r="J30" s="457"/>
      <c r="K30" s="457"/>
      <c r="L30" s="457"/>
      <c r="M30" s="457"/>
      <c r="N30" s="457"/>
      <c r="O30" s="456"/>
      <c r="P30" s="457"/>
      <c r="Q30" s="463"/>
      <c r="R30" s="463"/>
      <c r="S30" s="463"/>
      <c r="T30" s="463">
        <f t="shared" si="0"/>
        <v>0</v>
      </c>
    </row>
    <row r="31" spans="1:20">
      <c r="A31" s="456" t="s">
        <v>35</v>
      </c>
      <c r="B31" s="456" t="s">
        <v>36</v>
      </c>
      <c r="C31" s="456"/>
      <c r="D31" s="456"/>
      <c r="E31" s="456"/>
      <c r="F31" s="456"/>
      <c r="G31" s="459">
        <f>G33+G34+G35</f>
        <v>6610.1694915254238</v>
      </c>
      <c r="H31" s="456"/>
      <c r="I31" s="456"/>
      <c r="J31" s="457"/>
      <c r="K31" s="457"/>
      <c r="L31" s="457"/>
      <c r="M31" s="457"/>
      <c r="N31" s="457"/>
      <c r="O31" s="456"/>
      <c r="P31" s="457">
        <f>P32</f>
        <v>0</v>
      </c>
      <c r="Q31" s="459">
        <f>Q33+Q34+Q35</f>
        <v>0</v>
      </c>
      <c r="R31" s="459">
        <f>R33+R34+R35</f>
        <v>0</v>
      </c>
      <c r="S31" s="459">
        <f>S33+S34+S35</f>
        <v>6610.1694915254238</v>
      </c>
      <c r="T31" s="459">
        <f>T33+T34+T35</f>
        <v>6610.1694915254238</v>
      </c>
    </row>
    <row r="32" spans="1:20" hidden="1">
      <c r="A32" s="461"/>
      <c r="B32" s="456"/>
      <c r="C32" s="456"/>
      <c r="D32" s="456"/>
      <c r="E32" s="456"/>
      <c r="F32" s="456"/>
      <c r="G32" s="459"/>
      <c r="H32" s="456"/>
      <c r="I32" s="456"/>
      <c r="J32" s="457"/>
      <c r="K32" s="457"/>
      <c r="L32" s="457"/>
      <c r="M32" s="457"/>
      <c r="N32" s="457"/>
      <c r="O32" s="456"/>
      <c r="P32" s="457"/>
      <c r="Q32" s="459"/>
      <c r="R32" s="459"/>
      <c r="S32" s="459"/>
      <c r="T32" s="459"/>
    </row>
    <row r="33" spans="1:20" hidden="1">
      <c r="A33" s="457"/>
      <c r="B33" s="467"/>
      <c r="C33" s="468"/>
      <c r="D33" s="468"/>
      <c r="E33" s="464"/>
      <c r="F33" s="464"/>
      <c r="G33" s="465"/>
      <c r="H33" s="465"/>
      <c r="I33" s="465"/>
      <c r="J33" s="465"/>
      <c r="K33" s="465"/>
      <c r="L33" s="465"/>
      <c r="M33" s="465"/>
      <c r="N33" s="465"/>
      <c r="O33" s="469"/>
      <c r="P33" s="459"/>
      <c r="Q33" s="463"/>
      <c r="R33" s="463"/>
      <c r="S33" s="463"/>
      <c r="T33" s="459"/>
    </row>
    <row r="34" spans="1:20" hidden="1">
      <c r="A34" s="457"/>
      <c r="B34" s="467"/>
      <c r="C34" s="468"/>
      <c r="D34" s="468"/>
      <c r="E34" s="464"/>
      <c r="F34" s="464"/>
      <c r="G34" s="465"/>
      <c r="H34" s="465"/>
      <c r="I34" s="465"/>
      <c r="J34" s="465"/>
      <c r="K34" s="465"/>
      <c r="L34" s="465"/>
      <c r="M34" s="465"/>
      <c r="N34" s="465"/>
      <c r="O34" s="469"/>
      <c r="P34" s="459"/>
      <c r="Q34" s="463"/>
      <c r="R34" s="463"/>
      <c r="S34" s="463"/>
      <c r="T34" s="459"/>
    </row>
    <row r="35" spans="1:20">
      <c r="A35" s="457" t="s">
        <v>37</v>
      </c>
      <c r="B35" s="462" t="s">
        <v>410</v>
      </c>
      <c r="C35" s="468" t="s">
        <v>311</v>
      </c>
      <c r="D35" s="468"/>
      <c r="E35" s="464">
        <v>2020</v>
      </c>
      <c r="F35" s="464">
        <v>2020</v>
      </c>
      <c r="G35" s="465">
        <f>T35</f>
        <v>6610.1694915254238</v>
      </c>
      <c r="H35" s="465"/>
      <c r="I35" s="465"/>
      <c r="J35" s="465"/>
      <c r="K35" s="465"/>
      <c r="L35" s="465"/>
      <c r="M35" s="465"/>
      <c r="N35" s="465"/>
      <c r="O35" s="469"/>
      <c r="P35" s="459"/>
      <c r="Q35" s="463"/>
      <c r="R35" s="463"/>
      <c r="S35" s="463">
        <f>6500/1.18*1.2</f>
        <v>6610.1694915254238</v>
      </c>
      <c r="T35" s="463">
        <f>S35</f>
        <v>6610.1694915254238</v>
      </c>
    </row>
    <row r="36" spans="1:20">
      <c r="A36" s="456" t="s">
        <v>132</v>
      </c>
      <c r="B36" s="456" t="s">
        <v>288</v>
      </c>
      <c r="C36" s="456"/>
      <c r="D36" s="456"/>
      <c r="E36" s="456"/>
      <c r="F36" s="456"/>
      <c r="G36" s="459">
        <f>SUM(G37:G41)</f>
        <v>15564.406779661018</v>
      </c>
      <c r="H36" s="459"/>
      <c r="I36" s="459"/>
      <c r="J36" s="459"/>
      <c r="K36" s="459"/>
      <c r="L36" s="459"/>
      <c r="M36" s="459"/>
      <c r="N36" s="459"/>
      <c r="O36" s="459"/>
      <c r="P36" s="459">
        <f>P37+P38+P39+P40</f>
        <v>0</v>
      </c>
      <c r="Q36" s="459">
        <f>SUM(Q37:Q41)</f>
        <v>0</v>
      </c>
      <c r="R36" s="459">
        <f>SUM(R37:R41)</f>
        <v>9462.7118644067796</v>
      </c>
      <c r="S36" s="459">
        <f>SUM(S37:S41)</f>
        <v>6101.6949152542375</v>
      </c>
      <c r="T36" s="459">
        <f>SUM(T37:T41)</f>
        <v>15564.406779661018</v>
      </c>
    </row>
    <row r="37" spans="1:20">
      <c r="A37" s="457" t="s">
        <v>114</v>
      </c>
      <c r="B37" s="462" t="s">
        <v>341</v>
      </c>
      <c r="C37" s="457"/>
      <c r="D37" s="457"/>
      <c r="E37" s="457">
        <v>2020</v>
      </c>
      <c r="F37" s="457">
        <v>2020</v>
      </c>
      <c r="G37" s="463">
        <f>T37</f>
        <v>6101.6949152542375</v>
      </c>
      <c r="H37" s="462"/>
      <c r="I37" s="462"/>
      <c r="J37" s="457"/>
      <c r="K37" s="457"/>
      <c r="L37" s="457"/>
      <c r="M37" s="457"/>
      <c r="N37" s="457"/>
      <c r="O37" s="457"/>
      <c r="P37" s="457"/>
      <c r="Q37" s="463"/>
      <c r="R37" s="463"/>
      <c r="S37" s="463">
        <f>6000/1.18*1.2</f>
        <v>6101.6949152542375</v>
      </c>
      <c r="T37" s="463">
        <f>Q37+R37+S37</f>
        <v>6101.6949152542375</v>
      </c>
    </row>
    <row r="38" spans="1:20">
      <c r="A38" s="457" t="s">
        <v>339</v>
      </c>
      <c r="B38" s="462" t="s">
        <v>342</v>
      </c>
      <c r="C38" s="457"/>
      <c r="D38" s="457"/>
      <c r="E38" s="457">
        <v>2019</v>
      </c>
      <c r="F38" s="457">
        <v>2019</v>
      </c>
      <c r="G38" s="463">
        <f>T38</f>
        <v>3152.5423728813557</v>
      </c>
      <c r="H38" s="462"/>
      <c r="I38" s="462"/>
      <c r="J38" s="457"/>
      <c r="K38" s="457"/>
      <c r="L38" s="457"/>
      <c r="M38" s="457"/>
      <c r="N38" s="457"/>
      <c r="O38" s="457"/>
      <c r="P38" s="457"/>
      <c r="Q38" s="463"/>
      <c r="R38" s="463">
        <f>3100/1.18*1.2</f>
        <v>3152.5423728813557</v>
      </c>
      <c r="S38" s="463"/>
      <c r="T38" s="463">
        <f>Q38+R38+S38</f>
        <v>3152.5423728813557</v>
      </c>
    </row>
    <row r="39" spans="1:20">
      <c r="A39" s="457" t="s">
        <v>340</v>
      </c>
      <c r="B39" s="462" t="s">
        <v>343</v>
      </c>
      <c r="C39" s="457"/>
      <c r="D39" s="457"/>
      <c r="E39" s="457">
        <v>2019</v>
      </c>
      <c r="F39" s="457">
        <v>2019</v>
      </c>
      <c r="G39" s="463">
        <f>T39</f>
        <v>5593.2203389830511</v>
      </c>
      <c r="H39" s="462"/>
      <c r="I39" s="462"/>
      <c r="J39" s="457"/>
      <c r="K39" s="457"/>
      <c r="L39" s="457"/>
      <c r="M39" s="457"/>
      <c r="N39" s="457"/>
      <c r="O39" s="457"/>
      <c r="P39" s="457"/>
      <c r="Q39" s="463"/>
      <c r="R39" s="463">
        <f>5500/1.18*1.2</f>
        <v>5593.2203389830511</v>
      </c>
      <c r="S39" s="463"/>
      <c r="T39" s="463">
        <f>Q39+R39+S39</f>
        <v>5593.2203389830511</v>
      </c>
    </row>
    <row r="40" spans="1:20" hidden="1">
      <c r="A40" s="457"/>
      <c r="B40" s="462"/>
      <c r="C40" s="457"/>
      <c r="D40" s="457"/>
      <c r="E40" s="457"/>
      <c r="F40" s="457"/>
      <c r="G40" s="463"/>
      <c r="H40" s="462"/>
      <c r="I40" s="462"/>
      <c r="J40" s="457"/>
      <c r="K40" s="457"/>
      <c r="L40" s="457"/>
      <c r="M40" s="457"/>
      <c r="N40" s="457"/>
      <c r="O40" s="457"/>
      <c r="P40" s="457"/>
      <c r="Q40" s="463"/>
      <c r="R40" s="463"/>
      <c r="S40" s="463"/>
      <c r="T40" s="463"/>
    </row>
    <row r="41" spans="1:20">
      <c r="A41" s="457" t="s">
        <v>374</v>
      </c>
      <c r="B41" s="462" t="s">
        <v>386</v>
      </c>
      <c r="C41" s="457"/>
      <c r="D41" s="457"/>
      <c r="E41" s="457">
        <v>2019</v>
      </c>
      <c r="F41" s="457">
        <v>2019</v>
      </c>
      <c r="G41" s="463">
        <f>T41</f>
        <v>716.94915254237299</v>
      </c>
      <c r="H41" s="462"/>
      <c r="I41" s="462"/>
      <c r="J41" s="457"/>
      <c r="K41" s="457"/>
      <c r="L41" s="457"/>
      <c r="M41" s="457"/>
      <c r="N41" s="457"/>
      <c r="O41" s="457"/>
      <c r="P41" s="457"/>
      <c r="Q41" s="463"/>
      <c r="R41" s="463">
        <f>705/1.18*1.2</f>
        <v>716.94915254237299</v>
      </c>
      <c r="S41" s="463"/>
      <c r="T41" s="463">
        <f>Q41+R41+S41</f>
        <v>716.94915254237299</v>
      </c>
    </row>
    <row r="42" spans="1:20" ht="31.5">
      <c r="A42" s="456" t="s">
        <v>134</v>
      </c>
      <c r="B42" s="470" t="s">
        <v>379</v>
      </c>
      <c r="C42" s="471"/>
      <c r="D42" s="474" t="s">
        <v>440</v>
      </c>
      <c r="E42" s="472"/>
      <c r="F42" s="472"/>
      <c r="G42" s="469">
        <f>G43+G44</f>
        <v>7000</v>
      </c>
      <c r="H42" s="469"/>
      <c r="I42" s="469"/>
      <c r="J42" s="469"/>
      <c r="K42" s="469"/>
      <c r="L42" s="469"/>
      <c r="M42" s="469"/>
      <c r="N42" s="469"/>
      <c r="O42" s="469"/>
      <c r="P42" s="459">
        <f>SUM(P43:P64)</f>
        <v>0</v>
      </c>
      <c r="Q42" s="459">
        <f>Q43+Q44</f>
        <v>7000</v>
      </c>
      <c r="R42" s="459">
        <f>R43+R44</f>
        <v>0</v>
      </c>
      <c r="S42" s="459">
        <f>S43+S44</f>
        <v>0</v>
      </c>
      <c r="T42" s="459">
        <f>T43+T44</f>
        <v>7000</v>
      </c>
    </row>
    <row r="43" spans="1:20">
      <c r="A43" s="457" t="s">
        <v>380</v>
      </c>
      <c r="B43" s="467" t="s">
        <v>408</v>
      </c>
      <c r="C43" s="464" t="s">
        <v>311</v>
      </c>
      <c r="D43" s="464" t="s">
        <v>398</v>
      </c>
      <c r="E43" s="464">
        <v>2018</v>
      </c>
      <c r="F43" s="464">
        <v>2018</v>
      </c>
      <c r="G43" s="465">
        <f>T43</f>
        <v>7000</v>
      </c>
      <c r="H43" s="465"/>
      <c r="I43" s="465"/>
      <c r="J43" s="465"/>
      <c r="K43" s="465"/>
      <c r="L43" s="465" t="str">
        <f>D43</f>
        <v>1,7 км</v>
      </c>
      <c r="M43" s="465"/>
      <c r="N43" s="465"/>
      <c r="O43" s="465" t="str">
        <f>L43</f>
        <v>1,7 км</v>
      </c>
      <c r="P43" s="463"/>
      <c r="Q43" s="463">
        <v>7000</v>
      </c>
      <c r="R43" s="463"/>
      <c r="S43" s="463"/>
      <c r="T43" s="463">
        <f>Q43+R43+S43</f>
        <v>7000</v>
      </c>
    </row>
    <row r="44" spans="1:20" hidden="1">
      <c r="A44" s="457"/>
      <c r="B44" s="467"/>
      <c r="C44" s="468"/>
      <c r="D44" s="468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59"/>
      <c r="Q44" s="463"/>
      <c r="R44" s="459"/>
      <c r="S44" s="459"/>
      <c r="T44" s="459"/>
    </row>
    <row r="45" spans="1:20" s="475" customFormat="1" hidden="1">
      <c r="A45" s="456"/>
      <c r="B45" s="473"/>
      <c r="C45" s="474"/>
      <c r="D45" s="474"/>
      <c r="E45" s="472"/>
      <c r="F45" s="472"/>
      <c r="G45" s="469"/>
      <c r="H45" s="469"/>
      <c r="I45" s="469"/>
      <c r="J45" s="469"/>
      <c r="K45" s="469"/>
      <c r="L45" s="469"/>
      <c r="M45" s="469"/>
      <c r="N45" s="469"/>
      <c r="O45" s="469"/>
      <c r="P45" s="459"/>
      <c r="Q45" s="459"/>
      <c r="R45" s="459"/>
      <c r="S45" s="459"/>
      <c r="T45" s="459"/>
    </row>
    <row r="46" spans="1:20" hidden="1">
      <c r="A46" s="457"/>
      <c r="B46" s="467"/>
      <c r="C46" s="464"/>
      <c r="D46" s="464"/>
      <c r="E46" s="464"/>
      <c r="F46" s="464"/>
      <c r="G46" s="465"/>
      <c r="H46" s="465"/>
      <c r="I46" s="465"/>
      <c r="J46" s="465"/>
      <c r="K46" s="465"/>
      <c r="L46" s="465"/>
      <c r="M46" s="465"/>
      <c r="N46" s="465"/>
      <c r="O46" s="465"/>
      <c r="P46" s="459"/>
      <c r="Q46" s="463"/>
      <c r="R46" s="463"/>
      <c r="S46" s="459"/>
      <c r="T46" s="463"/>
    </row>
    <row r="47" spans="1:20" hidden="1">
      <c r="A47" s="457"/>
      <c r="B47" s="467"/>
      <c r="C47" s="464"/>
      <c r="D47" s="464"/>
      <c r="E47" s="464"/>
      <c r="F47" s="464"/>
      <c r="G47" s="465"/>
      <c r="H47" s="465"/>
      <c r="I47" s="465"/>
      <c r="J47" s="465"/>
      <c r="K47" s="465"/>
      <c r="L47" s="465"/>
      <c r="M47" s="465"/>
      <c r="N47" s="465"/>
      <c r="O47" s="465"/>
      <c r="P47" s="459"/>
      <c r="Q47" s="463"/>
      <c r="R47" s="463"/>
      <c r="S47" s="459"/>
      <c r="T47" s="463"/>
    </row>
    <row r="48" spans="1:20" s="475" customFormat="1" ht="31.5">
      <c r="A48" s="456" t="s">
        <v>136</v>
      </c>
      <c r="B48" s="473" t="s">
        <v>416</v>
      </c>
      <c r="C48" s="472"/>
      <c r="D48" s="472" t="s">
        <v>441</v>
      </c>
      <c r="E48" s="472"/>
      <c r="F48" s="472"/>
      <c r="G48" s="469">
        <f>G49</f>
        <v>12840</v>
      </c>
      <c r="H48" s="469"/>
      <c r="I48" s="469"/>
      <c r="J48" s="469"/>
      <c r="K48" s="469"/>
      <c r="L48" s="469"/>
      <c r="M48" s="469"/>
      <c r="N48" s="469"/>
      <c r="O48" s="469"/>
      <c r="P48" s="459"/>
      <c r="Q48" s="459"/>
      <c r="R48" s="459">
        <f>R49</f>
        <v>12840</v>
      </c>
      <c r="S48" s="459"/>
      <c r="T48" s="459">
        <f>T49</f>
        <v>12840</v>
      </c>
    </row>
    <row r="49" spans="1:20">
      <c r="A49" s="457" t="s">
        <v>115</v>
      </c>
      <c r="B49" s="467" t="s">
        <v>312</v>
      </c>
      <c r="C49" s="464"/>
      <c r="D49" s="464" t="s">
        <v>443</v>
      </c>
      <c r="E49" s="464">
        <v>2019</v>
      </c>
      <c r="F49" s="464">
        <v>2019</v>
      </c>
      <c r="G49" s="465">
        <f>R49</f>
        <v>12840</v>
      </c>
      <c r="H49" s="465"/>
      <c r="I49" s="465"/>
      <c r="J49" s="465"/>
      <c r="K49" s="465"/>
      <c r="L49" s="465"/>
      <c r="M49" s="465" t="str">
        <f>D49</f>
        <v>4 км</v>
      </c>
      <c r="N49" s="465"/>
      <c r="O49" s="465" t="str">
        <f>M49</f>
        <v>4 км</v>
      </c>
      <c r="P49" s="459"/>
      <c r="Q49" s="463"/>
      <c r="R49" s="463">
        <f>10700*1.2</f>
        <v>12840</v>
      </c>
      <c r="S49" s="459"/>
      <c r="T49" s="463">
        <f>R49</f>
        <v>12840</v>
      </c>
    </row>
    <row r="50" spans="1:20" s="475" customFormat="1" ht="31.5">
      <c r="A50" s="456" t="s">
        <v>415</v>
      </c>
      <c r="B50" s="473" t="s">
        <v>419</v>
      </c>
      <c r="C50" s="472"/>
      <c r="D50" s="472" t="s">
        <v>442</v>
      </c>
      <c r="E50" s="472"/>
      <c r="F50" s="472"/>
      <c r="G50" s="469">
        <f>G51+G52</f>
        <v>25094.399999999998</v>
      </c>
      <c r="H50" s="469"/>
      <c r="I50" s="469"/>
      <c r="J50" s="469"/>
      <c r="K50" s="469"/>
      <c r="L50" s="469"/>
      <c r="M50" s="469"/>
      <c r="N50" s="469"/>
      <c r="O50" s="469"/>
      <c r="P50" s="459"/>
      <c r="Q50" s="459"/>
      <c r="R50" s="459">
        <f>R52</f>
        <v>7968</v>
      </c>
      <c r="S50" s="459">
        <f>S51</f>
        <v>17126.399999999998</v>
      </c>
      <c r="T50" s="459">
        <f>T51+T52</f>
        <v>25094.399999999998</v>
      </c>
    </row>
    <row r="51" spans="1:20" ht="16.5" customHeight="1">
      <c r="A51" s="457" t="s">
        <v>417</v>
      </c>
      <c r="B51" s="467" t="s">
        <v>420</v>
      </c>
      <c r="C51" s="464" t="s">
        <v>311</v>
      </c>
      <c r="D51" s="464" t="s">
        <v>444</v>
      </c>
      <c r="E51" s="464">
        <v>2020</v>
      </c>
      <c r="F51" s="464">
        <v>2020</v>
      </c>
      <c r="G51" s="465">
        <f>T51</f>
        <v>17126.399999999998</v>
      </c>
      <c r="H51" s="465"/>
      <c r="I51" s="465"/>
      <c r="J51" s="465"/>
      <c r="K51" s="465"/>
      <c r="L51" s="465"/>
      <c r="M51" s="465"/>
      <c r="N51" s="465" t="str">
        <f>D51</f>
        <v>2,2 км</v>
      </c>
      <c r="O51" s="465" t="str">
        <f>N51</f>
        <v>2,2 км</v>
      </c>
      <c r="P51" s="459"/>
      <c r="Q51" s="463"/>
      <c r="R51" s="463"/>
      <c r="S51" s="463">
        <f>14272*1.2</f>
        <v>17126.399999999998</v>
      </c>
      <c r="T51" s="463">
        <f>S51</f>
        <v>17126.399999999998</v>
      </c>
    </row>
    <row r="52" spans="1:20">
      <c r="A52" s="457" t="s">
        <v>432</v>
      </c>
      <c r="B52" s="467" t="s">
        <v>422</v>
      </c>
      <c r="C52" s="468"/>
      <c r="D52" s="468"/>
      <c r="E52" s="464">
        <v>2019</v>
      </c>
      <c r="F52" s="464">
        <v>2019</v>
      </c>
      <c r="G52" s="465">
        <f>T52</f>
        <v>7968</v>
      </c>
      <c r="H52" s="465"/>
      <c r="I52" s="465"/>
      <c r="J52" s="465"/>
      <c r="K52" s="465"/>
      <c r="L52" s="465"/>
      <c r="M52" s="465"/>
      <c r="N52" s="465"/>
      <c r="O52" s="465"/>
      <c r="P52" s="459"/>
      <c r="Q52" s="463"/>
      <c r="R52" s="463">
        <f>6640*1.2</f>
        <v>7968</v>
      </c>
      <c r="S52" s="463"/>
      <c r="T52" s="463">
        <f>R52</f>
        <v>7968</v>
      </c>
    </row>
    <row r="53" spans="1:20" s="475" customFormat="1" ht="31.5">
      <c r="A53" s="456" t="s">
        <v>418</v>
      </c>
      <c r="B53" s="473" t="s">
        <v>424</v>
      </c>
      <c r="C53" s="474"/>
      <c r="D53" s="474" t="s">
        <v>445</v>
      </c>
      <c r="E53" s="472"/>
      <c r="F53" s="472"/>
      <c r="G53" s="469">
        <f>G54+G55</f>
        <v>4981.9920000000002</v>
      </c>
      <c r="H53" s="469"/>
      <c r="I53" s="469"/>
      <c r="J53" s="469"/>
      <c r="K53" s="469"/>
      <c r="L53" s="469"/>
      <c r="M53" s="469"/>
      <c r="N53" s="469"/>
      <c r="O53" s="469"/>
      <c r="P53" s="459"/>
      <c r="Q53" s="459"/>
      <c r="R53" s="459">
        <f>R54+R55</f>
        <v>4981.9920000000002</v>
      </c>
      <c r="S53" s="459"/>
      <c r="T53" s="459">
        <f>T54+T55</f>
        <v>4981.9920000000002</v>
      </c>
    </row>
    <row r="54" spans="1:20" ht="31.5">
      <c r="A54" s="457" t="s">
        <v>385</v>
      </c>
      <c r="B54" s="467" t="s">
        <v>425</v>
      </c>
      <c r="C54" s="468"/>
      <c r="D54" s="464" t="s">
        <v>443</v>
      </c>
      <c r="E54" s="464">
        <v>2019</v>
      </c>
      <c r="F54" s="464">
        <v>2019</v>
      </c>
      <c r="G54" s="465">
        <f>T54</f>
        <v>3465.8040000000001</v>
      </c>
      <c r="H54" s="465"/>
      <c r="I54" s="465"/>
      <c r="J54" s="465"/>
      <c r="K54" s="465"/>
      <c r="L54" s="465"/>
      <c r="M54" s="465" t="str">
        <f>D54</f>
        <v>4 км</v>
      </c>
      <c r="N54" s="465"/>
      <c r="O54" s="465" t="str">
        <f>M54</f>
        <v>4 км</v>
      </c>
      <c r="P54" s="463"/>
      <c r="Q54" s="463"/>
      <c r="R54" s="463">
        <f>2888.17*1.2</f>
        <v>3465.8040000000001</v>
      </c>
      <c r="S54" s="463"/>
      <c r="T54" s="463">
        <f>R54</f>
        <v>3465.8040000000001</v>
      </c>
    </row>
    <row r="55" spans="1:20">
      <c r="A55" s="457" t="s">
        <v>421</v>
      </c>
      <c r="B55" s="467" t="s">
        <v>426</v>
      </c>
      <c r="C55" s="468"/>
      <c r="D55" s="468" t="s">
        <v>439</v>
      </c>
      <c r="E55" s="464">
        <v>2019</v>
      </c>
      <c r="F55" s="464">
        <v>2019</v>
      </c>
      <c r="G55" s="465">
        <f>T55</f>
        <v>1516.1879999999999</v>
      </c>
      <c r="H55" s="465"/>
      <c r="I55" s="465"/>
      <c r="J55" s="465"/>
      <c r="K55" s="465"/>
      <c r="L55" s="465"/>
      <c r="M55" s="465" t="str">
        <f>D55</f>
        <v>1 МВА</v>
      </c>
      <c r="N55" s="465"/>
      <c r="O55" s="465" t="str">
        <f>M55</f>
        <v>1 МВА</v>
      </c>
      <c r="P55" s="463"/>
      <c r="Q55" s="463"/>
      <c r="R55" s="463">
        <f>1263.49*1.2</f>
        <v>1516.1879999999999</v>
      </c>
      <c r="S55" s="463"/>
      <c r="T55" s="463">
        <f>R55</f>
        <v>1516.1879999999999</v>
      </c>
    </row>
    <row r="56" spans="1:20" s="475" customFormat="1" ht="31.5">
      <c r="A56" s="456" t="s">
        <v>423</v>
      </c>
      <c r="B56" s="473" t="s">
        <v>428</v>
      </c>
      <c r="C56" s="474"/>
      <c r="D56" s="474" t="s">
        <v>446</v>
      </c>
      <c r="E56" s="472"/>
      <c r="F56" s="472"/>
      <c r="G56" s="469">
        <f>G57</f>
        <v>2583.6</v>
      </c>
      <c r="H56" s="469"/>
      <c r="I56" s="469"/>
      <c r="J56" s="469"/>
      <c r="K56" s="469"/>
      <c r="L56" s="469"/>
      <c r="M56" s="469"/>
      <c r="N56" s="469"/>
      <c r="O56" s="469"/>
      <c r="P56" s="459"/>
      <c r="Q56" s="459"/>
      <c r="R56" s="459">
        <f>R57</f>
        <v>2583.6</v>
      </c>
      <c r="S56" s="459"/>
      <c r="T56" s="459">
        <f>T57</f>
        <v>2583.6</v>
      </c>
    </row>
    <row r="57" spans="1:20">
      <c r="A57" s="457" t="s">
        <v>402</v>
      </c>
      <c r="B57" s="467" t="s">
        <v>384</v>
      </c>
      <c r="C57" s="468"/>
      <c r="D57" s="468" t="s">
        <v>447</v>
      </c>
      <c r="E57" s="464">
        <v>2019</v>
      </c>
      <c r="F57" s="464">
        <v>2019</v>
      </c>
      <c r="G57" s="465">
        <f>T57</f>
        <v>2583.6</v>
      </c>
      <c r="H57" s="465"/>
      <c r="I57" s="465"/>
      <c r="J57" s="465"/>
      <c r="K57" s="465"/>
      <c r="L57" s="465"/>
      <c r="M57" s="465" t="str">
        <f>D57</f>
        <v>0,63 МВА</v>
      </c>
      <c r="N57" s="465"/>
      <c r="O57" s="465" t="str">
        <f>M57</f>
        <v>0,63 МВА</v>
      </c>
      <c r="P57" s="463"/>
      <c r="Q57" s="463"/>
      <c r="R57" s="463">
        <f>2153*1.2</f>
        <v>2583.6</v>
      </c>
      <c r="S57" s="463"/>
      <c r="T57" s="463">
        <f>R57</f>
        <v>2583.6</v>
      </c>
    </row>
    <row r="58" spans="1:20" s="475" customFormat="1" ht="31.5">
      <c r="A58" s="456" t="s">
        <v>427</v>
      </c>
      <c r="B58" s="473" t="s">
        <v>379</v>
      </c>
      <c r="C58" s="474"/>
      <c r="D58" s="474" t="s">
        <v>448</v>
      </c>
      <c r="E58" s="472"/>
      <c r="F58" s="472"/>
      <c r="G58" s="469">
        <f>G59+G60+G61+G62+G63+G64</f>
        <v>63705.995999999992</v>
      </c>
      <c r="H58" s="469"/>
      <c r="I58" s="469"/>
      <c r="J58" s="469"/>
      <c r="K58" s="469"/>
      <c r="L58" s="469"/>
      <c r="M58" s="469"/>
      <c r="N58" s="469"/>
      <c r="O58" s="469"/>
      <c r="P58" s="459"/>
      <c r="Q58" s="459"/>
      <c r="R58" s="459">
        <f>R61+R64</f>
        <v>18174.864000000001</v>
      </c>
      <c r="S58" s="459">
        <f>S59+S60+S62+S63</f>
        <v>45531.131999999998</v>
      </c>
      <c r="T58" s="459">
        <f>T59+T60+T61+T62+T63+T64</f>
        <v>63705.995999999992</v>
      </c>
    </row>
    <row r="59" spans="1:20" ht="31.5">
      <c r="A59" s="457" t="s">
        <v>404</v>
      </c>
      <c r="B59" s="467" t="s">
        <v>429</v>
      </c>
      <c r="C59" s="468"/>
      <c r="D59" s="468" t="s">
        <v>449</v>
      </c>
      <c r="E59" s="464">
        <v>2020</v>
      </c>
      <c r="F59" s="464">
        <v>2020</v>
      </c>
      <c r="G59" s="465">
        <f>T59</f>
        <v>3025.3344000000002</v>
      </c>
      <c r="H59" s="465"/>
      <c r="I59" s="465"/>
      <c r="J59" s="465"/>
      <c r="K59" s="465"/>
      <c r="L59" s="465"/>
      <c r="M59" s="465"/>
      <c r="N59" s="465" t="str">
        <f>D59</f>
        <v>0,2 км</v>
      </c>
      <c r="O59" s="465" t="str">
        <f>N59</f>
        <v>0,2 км</v>
      </c>
      <c r="P59" s="463"/>
      <c r="Q59" s="463"/>
      <c r="R59" s="463"/>
      <c r="S59" s="463">
        <f>2521.112*1.2</f>
        <v>3025.3344000000002</v>
      </c>
      <c r="T59" s="463">
        <f>S59</f>
        <v>3025.3344000000002</v>
      </c>
    </row>
    <row r="60" spans="1:20" ht="31.5">
      <c r="A60" s="457" t="s">
        <v>433</v>
      </c>
      <c r="B60" s="467" t="s">
        <v>430</v>
      </c>
      <c r="C60" s="468"/>
      <c r="D60" s="468" t="s">
        <v>448</v>
      </c>
      <c r="E60" s="464">
        <v>2020</v>
      </c>
      <c r="F60" s="464">
        <v>2020</v>
      </c>
      <c r="G60" s="465">
        <f>T60</f>
        <v>10245.120000000001</v>
      </c>
      <c r="H60" s="465"/>
      <c r="I60" s="465"/>
      <c r="J60" s="465"/>
      <c r="K60" s="465"/>
      <c r="L60" s="465"/>
      <c r="M60" s="465"/>
      <c r="N60" s="465" t="str">
        <f>D60</f>
        <v>2,48 МВт</v>
      </c>
      <c r="O60" s="465" t="str">
        <f>N60</f>
        <v>2,48 МВт</v>
      </c>
      <c r="P60" s="463"/>
      <c r="Q60" s="463"/>
      <c r="R60" s="463"/>
      <c r="S60" s="463">
        <f>8537.6*1.2</f>
        <v>10245.120000000001</v>
      </c>
      <c r="T60" s="463">
        <f>S60</f>
        <v>10245.120000000001</v>
      </c>
    </row>
    <row r="61" spans="1:20" ht="31.5">
      <c r="A61" s="457" t="s">
        <v>434</v>
      </c>
      <c r="B61" s="467" t="s">
        <v>431</v>
      </c>
      <c r="C61" s="468"/>
      <c r="D61" s="468" t="s">
        <v>448</v>
      </c>
      <c r="E61" s="464">
        <v>2019</v>
      </c>
      <c r="F61" s="464">
        <v>2019</v>
      </c>
      <c r="G61" s="465">
        <f>T61</f>
        <v>7683.84</v>
      </c>
      <c r="H61" s="465"/>
      <c r="I61" s="465"/>
      <c r="J61" s="465"/>
      <c r="K61" s="465"/>
      <c r="L61" s="465"/>
      <c r="M61" s="465" t="str">
        <f>D61</f>
        <v>2,48 МВт</v>
      </c>
      <c r="N61" s="465"/>
      <c r="O61" s="465" t="str">
        <f>M61</f>
        <v>2,48 МВт</v>
      </c>
      <c r="P61" s="463"/>
      <c r="Q61" s="463"/>
      <c r="R61" s="463">
        <f>1067.2*6*1.2</f>
        <v>7683.84</v>
      </c>
      <c r="S61" s="463"/>
      <c r="T61" s="463">
        <f>R61</f>
        <v>7683.84</v>
      </c>
    </row>
    <row r="62" spans="1:20" ht="31.5">
      <c r="A62" s="457" t="s">
        <v>435</v>
      </c>
      <c r="B62" s="467" t="s">
        <v>478</v>
      </c>
      <c r="C62" s="468"/>
      <c r="D62" s="468" t="s">
        <v>450</v>
      </c>
      <c r="E62" s="464">
        <v>2020</v>
      </c>
      <c r="F62" s="464">
        <v>2020</v>
      </c>
      <c r="G62" s="465">
        <f>T62</f>
        <v>7866.0216</v>
      </c>
      <c r="H62" s="465"/>
      <c r="I62" s="465"/>
      <c r="J62" s="465"/>
      <c r="K62" s="465"/>
      <c r="L62" s="465"/>
      <c r="M62" s="465"/>
      <c r="N62" s="465" t="str">
        <f>D62</f>
        <v>0,75 км</v>
      </c>
      <c r="O62" s="465" t="str">
        <f>N62</f>
        <v>0,75 км</v>
      </c>
      <c r="P62" s="463"/>
      <c r="Q62" s="463"/>
      <c r="R62" s="463"/>
      <c r="S62" s="463">
        <f>(2532.752+2258.216+1764.05)*1.2</f>
        <v>7866.0216</v>
      </c>
      <c r="T62" s="463">
        <f>S62</f>
        <v>7866.0216</v>
      </c>
    </row>
    <row r="63" spans="1:20" ht="18.75">
      <c r="A63" s="457" t="s">
        <v>479</v>
      </c>
      <c r="B63" s="467" t="s">
        <v>480</v>
      </c>
      <c r="C63" s="468"/>
      <c r="D63" s="468" t="s">
        <v>443</v>
      </c>
      <c r="E63" s="464">
        <v>2020</v>
      </c>
      <c r="F63" s="464">
        <v>2020</v>
      </c>
      <c r="G63" s="465">
        <f>S63</f>
        <v>24394.655999999999</v>
      </c>
      <c r="H63" s="465"/>
      <c r="I63" s="465"/>
      <c r="J63" s="465"/>
      <c r="K63" s="465"/>
      <c r="L63" s="465"/>
      <c r="M63" s="465"/>
      <c r="N63" s="465" t="str">
        <f>D63</f>
        <v>4 км</v>
      </c>
      <c r="O63" s="465" t="str">
        <f>N63</f>
        <v>4 км</v>
      </c>
      <c r="P63" s="463"/>
      <c r="Q63" s="463"/>
      <c r="R63" s="463"/>
      <c r="S63" s="463">
        <f>20328.88*1.2</f>
        <v>24394.655999999999</v>
      </c>
      <c r="T63" s="463">
        <f>S63</f>
        <v>24394.655999999999</v>
      </c>
    </row>
    <row r="64" spans="1:20" ht="16.5" thickBot="1">
      <c r="A64" s="476" t="s">
        <v>481</v>
      </c>
      <c r="B64" s="477" t="s">
        <v>426</v>
      </c>
      <c r="C64" s="478"/>
      <c r="D64" s="478" t="s">
        <v>482</v>
      </c>
      <c r="E64" s="479">
        <v>2019</v>
      </c>
      <c r="F64" s="479">
        <v>2019</v>
      </c>
      <c r="G64" s="480">
        <f>R64</f>
        <v>10491.023999999999</v>
      </c>
      <c r="H64" s="480"/>
      <c r="I64" s="480"/>
      <c r="J64" s="480"/>
      <c r="K64" s="480"/>
      <c r="L64" s="480"/>
      <c r="M64" s="480" t="str">
        <f>D64</f>
        <v>1,26 МВА</v>
      </c>
      <c r="N64" s="480"/>
      <c r="O64" s="480" t="str">
        <f>M64</f>
        <v>1,26 МВА</v>
      </c>
      <c r="P64" s="481"/>
      <c r="Q64" s="482"/>
      <c r="R64" s="482">
        <f>8742.52*1.2</f>
        <v>10491.023999999999</v>
      </c>
      <c r="S64" s="482"/>
      <c r="T64" s="527">
        <f>R64</f>
        <v>10491.023999999999</v>
      </c>
    </row>
    <row r="65" spans="1:20" hidden="1">
      <c r="A65" s="483"/>
      <c r="B65" s="484"/>
      <c r="C65" s="485"/>
      <c r="D65" s="485"/>
      <c r="E65" s="486"/>
      <c r="F65" s="486"/>
      <c r="G65" s="485"/>
      <c r="H65" s="485"/>
      <c r="I65" s="485"/>
      <c r="J65" s="485"/>
      <c r="K65" s="485"/>
      <c r="L65" s="485"/>
      <c r="M65" s="485"/>
      <c r="N65" s="485"/>
      <c r="O65" s="485"/>
      <c r="P65" s="483"/>
      <c r="Q65" s="483"/>
      <c r="R65" s="483"/>
      <c r="S65" s="483"/>
      <c r="T65" s="483"/>
    </row>
    <row r="66" spans="1:20" hidden="1">
      <c r="A66" s="483"/>
      <c r="B66" s="484"/>
      <c r="C66" s="485"/>
      <c r="D66" s="485"/>
      <c r="E66" s="486"/>
      <c r="F66" s="486"/>
      <c r="G66" s="485"/>
      <c r="H66" s="485"/>
      <c r="I66" s="485"/>
      <c r="J66" s="485"/>
      <c r="K66" s="485"/>
      <c r="L66" s="485"/>
      <c r="M66" s="485"/>
      <c r="N66" s="485"/>
      <c r="O66" s="485"/>
      <c r="P66" s="483"/>
      <c r="Q66" s="483"/>
      <c r="R66" s="483"/>
      <c r="S66" s="483"/>
      <c r="T66" s="483"/>
    </row>
    <row r="67" spans="1:20">
      <c r="A67" s="487"/>
      <c r="B67" s="420" t="s">
        <v>43</v>
      </c>
    </row>
    <row r="68" spans="1:20" hidden="1">
      <c r="A68" s="488"/>
      <c r="B68" s="420" t="s">
        <v>44</v>
      </c>
    </row>
    <row r="69" spans="1:20" hidden="1">
      <c r="A69" s="488"/>
      <c r="B69" s="485" t="s">
        <v>344</v>
      </c>
    </row>
    <row r="70" spans="1:20" hidden="1">
      <c r="B70" s="652" t="s">
        <v>45</v>
      </c>
      <c r="C70" s="652"/>
      <c r="D70" s="652"/>
      <c r="E70" s="652"/>
      <c r="F70" s="652"/>
      <c r="G70" s="652"/>
      <c r="H70" s="652"/>
      <c r="Q70" s="489"/>
      <c r="T70" s="490"/>
    </row>
    <row r="71" spans="1:20" ht="15.75" customHeight="1">
      <c r="B71" s="491"/>
      <c r="C71" s="491"/>
      <c r="D71" s="491"/>
      <c r="E71" s="492"/>
      <c r="F71" s="492"/>
      <c r="G71" s="491"/>
      <c r="H71" s="491"/>
      <c r="Q71" s="489"/>
      <c r="T71" s="490"/>
    </row>
    <row r="72" spans="1:20" ht="11.25" hidden="1" customHeight="1">
      <c r="A72" s="488"/>
      <c r="B72" s="491"/>
      <c r="C72" s="491"/>
      <c r="D72" s="491"/>
      <c r="E72" s="491"/>
      <c r="F72" s="491"/>
      <c r="G72" s="491"/>
      <c r="H72" s="491"/>
    </row>
    <row r="73" spans="1:20" s="493" customFormat="1">
      <c r="A73" s="488"/>
      <c r="B73" s="420"/>
      <c r="C73" s="420"/>
      <c r="D73" s="420"/>
      <c r="E73" s="419"/>
      <c r="F73" s="419"/>
      <c r="G73" s="420"/>
      <c r="H73" s="420"/>
      <c r="I73" s="420"/>
      <c r="J73" s="420"/>
      <c r="K73" s="420"/>
      <c r="L73" s="420"/>
      <c r="M73" s="420"/>
      <c r="N73" s="420"/>
      <c r="O73" s="420"/>
      <c r="P73" s="420"/>
      <c r="Q73" s="420"/>
      <c r="R73" s="420"/>
      <c r="S73" s="420"/>
      <c r="T73" s="420"/>
    </row>
    <row r="74" spans="1:20" ht="18.75">
      <c r="B74" s="649" t="str">
        <f>'приложение 1.1 2018-2020 ген'!B67:G67</f>
        <v>Зам.генерального директора</v>
      </c>
      <c r="C74" s="649"/>
      <c r="D74" s="649"/>
      <c r="E74" s="649"/>
      <c r="F74" s="649"/>
      <c r="G74" s="649"/>
      <c r="H74" s="649"/>
      <c r="I74" s="649"/>
      <c r="J74" s="649"/>
      <c r="K74" s="649"/>
      <c r="L74" s="649"/>
      <c r="N74" s="494"/>
      <c r="O74" s="494"/>
      <c r="P74" s="493"/>
      <c r="Q74" s="648" t="str">
        <f>'приложение 1.1 2018-2020 ген'!O67</f>
        <v>И.В. Семчева</v>
      </c>
      <c r="R74" s="648"/>
      <c r="S74" s="493"/>
      <c r="T74" s="493"/>
    </row>
    <row r="75" spans="1:20">
      <c r="Q75" s="489"/>
      <c r="T75" s="490"/>
    </row>
    <row r="76" spans="1:20">
      <c r="T76" s="475"/>
    </row>
  </sheetData>
  <mergeCells count="18">
    <mergeCell ref="A3:B3"/>
    <mergeCell ref="P17:T17"/>
    <mergeCell ref="C17:C18"/>
    <mergeCell ref="E17:E19"/>
    <mergeCell ref="I17:I18"/>
    <mergeCell ref="G17:G18"/>
    <mergeCell ref="A12:T12"/>
    <mergeCell ref="A13:T13"/>
    <mergeCell ref="Q74:R74"/>
    <mergeCell ref="B74:L74"/>
    <mergeCell ref="Q7:T7"/>
    <mergeCell ref="A17:A19"/>
    <mergeCell ref="B17:B19"/>
    <mergeCell ref="D17:D18"/>
    <mergeCell ref="F17:F19"/>
    <mergeCell ref="B70:H70"/>
    <mergeCell ref="H17:H18"/>
    <mergeCell ref="J17:O17"/>
  </mergeCells>
  <phoneticPr fontId="20" type="noConversion"/>
  <pageMargins left="0.55118110236220474" right="0.15748031496062992" top="0.23622047244094491" bottom="0.15748031496062992" header="0.51181102362204722" footer="0.15748031496062992"/>
  <pageSetup paperSize="9" scale="50" fitToWidth="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86"/>
  <sheetViews>
    <sheetView topLeftCell="A4" zoomScale="75" zoomScaleNormal="75" zoomScaleSheetLayoutView="70" workbookViewId="0">
      <selection activeCell="R21" sqref="R21:U21"/>
    </sheetView>
  </sheetViews>
  <sheetFormatPr defaultRowHeight="15.75"/>
  <cols>
    <col min="1" max="1" width="9" style="1"/>
    <col min="2" max="2" width="36.875" style="1" bestFit="1" customWidth="1"/>
    <col min="3" max="3" width="8.125" style="1" hidden="1" customWidth="1"/>
    <col min="4" max="4" width="0" style="1" hidden="1" customWidth="1"/>
    <col min="5" max="5" width="8.25" style="1" hidden="1" customWidth="1"/>
    <col min="6" max="6" width="9.625" style="1" hidden="1" customWidth="1"/>
    <col min="7" max="7" width="8.125" style="42" bestFit="1" customWidth="1"/>
    <col min="8" max="8" width="9" style="42" bestFit="1"/>
    <col min="9" max="9" width="15.5" style="42" customWidth="1"/>
    <col min="10" max="10" width="11" style="42" customWidth="1"/>
    <col min="11" max="11" width="8" style="42" bestFit="1" customWidth="1"/>
    <col min="12" max="12" width="9" style="42" bestFit="1"/>
    <col min="13" max="13" width="8.625" style="42" bestFit="1" customWidth="1"/>
    <col min="14" max="14" width="6.5" style="42" bestFit="1" customWidth="1"/>
    <col min="15" max="15" width="7.75" style="42" bestFit="1" customWidth="1"/>
    <col min="16" max="16" width="9" style="42" customWidth="1"/>
    <col min="17" max="17" width="8.5" style="42" customWidth="1"/>
    <col min="18" max="18" width="7.25" style="42" customWidth="1"/>
    <col min="19" max="19" width="8.125" style="114" customWidth="1"/>
    <col min="20" max="20" width="9.625" style="114" bestFit="1" customWidth="1"/>
    <col min="21" max="21" width="8.875" style="114" customWidth="1"/>
    <col min="22" max="34" width="8.75" style="1" hidden="1" customWidth="1"/>
    <col min="35" max="35" width="9.25" style="1" hidden="1" customWidth="1"/>
    <col min="36" max="16384" width="9" style="1"/>
  </cols>
  <sheetData>
    <row r="1" spans="1:35" ht="18.75">
      <c r="S1" s="630" t="s">
        <v>354</v>
      </c>
      <c r="T1" s="630"/>
      <c r="U1" s="630"/>
    </row>
    <row r="2" spans="1:35" ht="18.75">
      <c r="S2" s="155"/>
      <c r="T2" s="153"/>
      <c r="U2" s="125" t="s">
        <v>7</v>
      </c>
    </row>
    <row r="3" spans="1:35">
      <c r="P3" s="3"/>
      <c r="Q3" s="3"/>
      <c r="R3" s="3"/>
      <c r="AI3" s="3" t="s">
        <v>46</v>
      </c>
    </row>
    <row r="4" spans="1:35">
      <c r="A4" s="552" t="s">
        <v>269</v>
      </c>
      <c r="B4" s="657"/>
      <c r="P4" s="3"/>
      <c r="Q4" s="3"/>
      <c r="R4" s="3"/>
      <c r="S4" s="1"/>
      <c r="T4" s="1"/>
      <c r="U4" s="1"/>
    </row>
    <row r="5" spans="1:35">
      <c r="A5" s="101"/>
      <c r="B5" s="93"/>
      <c r="P5" s="3"/>
      <c r="Q5" s="3"/>
      <c r="R5" s="3"/>
      <c r="S5" s="37"/>
      <c r="T5" s="37"/>
      <c r="U5" s="37"/>
      <c r="AI5" s="3"/>
    </row>
    <row r="6" spans="1:35">
      <c r="A6" s="101"/>
      <c r="B6" s="93"/>
      <c r="P6" s="3"/>
      <c r="Q6" s="3"/>
      <c r="R6" s="3"/>
      <c r="S6" s="37"/>
      <c r="T6" s="553" t="s">
        <v>9</v>
      </c>
      <c r="U6" s="553"/>
      <c r="AI6" s="3"/>
    </row>
    <row r="7" spans="1:35">
      <c r="A7" s="101"/>
      <c r="B7" s="93"/>
      <c r="P7" s="3"/>
      <c r="Q7" s="3"/>
      <c r="R7" s="553" t="s">
        <v>310</v>
      </c>
      <c r="S7" s="553"/>
      <c r="T7" s="553"/>
      <c r="U7" s="553"/>
      <c r="AI7" s="3"/>
    </row>
    <row r="8" spans="1:35">
      <c r="P8" s="3"/>
      <c r="Q8" s="3"/>
      <c r="R8" s="557"/>
      <c r="S8" s="574"/>
      <c r="T8" s="574"/>
      <c r="U8" s="574"/>
      <c r="AI8" s="3" t="s">
        <v>8</v>
      </c>
    </row>
    <row r="9" spans="1:35" ht="15.75" customHeight="1">
      <c r="P9" s="558" t="s">
        <v>297</v>
      </c>
      <c r="Q9" s="558"/>
      <c r="R9" s="558"/>
      <c r="S9" s="558"/>
      <c r="T9" s="558"/>
      <c r="U9" s="557"/>
      <c r="AH9" s="3"/>
    </row>
    <row r="10" spans="1:35">
      <c r="P10" s="3"/>
      <c r="Q10" s="553" t="s">
        <v>10</v>
      </c>
      <c r="R10" s="574"/>
      <c r="S10" s="574"/>
      <c r="T10" s="574"/>
      <c r="U10" s="574"/>
      <c r="AH10" s="3"/>
    </row>
    <row r="11" spans="1:35">
      <c r="P11" s="3"/>
      <c r="Q11" s="37"/>
      <c r="R11" s="94"/>
      <c r="S11" s="94"/>
      <c r="T11" s="94"/>
      <c r="U11" s="37" t="s">
        <v>11</v>
      </c>
      <c r="AH11" s="3"/>
    </row>
    <row r="12" spans="1:35">
      <c r="P12" s="3"/>
      <c r="Q12" s="3"/>
      <c r="R12" s="3"/>
      <c r="S12" s="37"/>
      <c r="T12" s="1"/>
      <c r="U12" s="37"/>
      <c r="AH12" s="3"/>
    </row>
    <row r="13" spans="1:35">
      <c r="P13" s="3"/>
      <c r="Q13" s="3"/>
      <c r="R13" s="3"/>
      <c r="S13" s="37"/>
      <c r="T13" s="37"/>
      <c r="U13" s="37"/>
      <c r="AH13" s="3"/>
    </row>
    <row r="14" spans="1:35" ht="20.25">
      <c r="A14" s="535" t="s">
        <v>314</v>
      </c>
      <c r="B14" s="535"/>
      <c r="C14" s="535"/>
      <c r="D14" s="535"/>
      <c r="E14" s="535"/>
      <c r="F14" s="535"/>
      <c r="G14" s="535"/>
      <c r="H14" s="535"/>
      <c r="I14" s="535"/>
      <c r="J14" s="535"/>
      <c r="K14" s="535"/>
      <c r="L14" s="535"/>
      <c r="M14" s="535"/>
      <c r="N14" s="535"/>
      <c r="O14" s="535"/>
      <c r="P14" s="535"/>
      <c r="Q14" s="535"/>
      <c r="R14" s="535"/>
      <c r="S14" s="535"/>
      <c r="T14" s="535"/>
      <c r="U14" s="535"/>
      <c r="V14" s="4"/>
      <c r="W14" s="4"/>
      <c r="X14" s="4"/>
      <c r="Y14" s="4"/>
    </row>
    <row r="15" spans="1:35" ht="20.25">
      <c r="A15" s="535" t="str">
        <f>'приложение 1.1 2018-2020 тр'!A13</f>
        <v>на 2018-2020 годы</v>
      </c>
      <c r="B15" s="535"/>
      <c r="C15" s="535"/>
      <c r="D15" s="535"/>
      <c r="E15" s="535"/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535"/>
      <c r="V15" s="4"/>
      <c r="W15" s="4"/>
      <c r="X15" s="4"/>
      <c r="Y15" s="4"/>
    </row>
    <row r="16" spans="1: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3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50" t="s">
        <v>296</v>
      </c>
      <c r="U17" s="550"/>
      <c r="V17" s="4"/>
      <c r="W17" s="4"/>
      <c r="X17" s="4"/>
      <c r="Y17" s="4"/>
    </row>
    <row r="18" spans="1:39" ht="27.75" customHeight="1">
      <c r="A18" s="554" t="s">
        <v>12</v>
      </c>
      <c r="B18" s="554" t="s">
        <v>13</v>
      </c>
      <c r="C18" s="547" t="s">
        <v>47</v>
      </c>
      <c r="D18" s="548"/>
      <c r="E18" s="548"/>
      <c r="F18" s="548"/>
      <c r="G18" s="548"/>
      <c r="H18" s="548"/>
      <c r="I18" s="548"/>
      <c r="J18" s="548"/>
      <c r="K18" s="548"/>
      <c r="L18" s="548"/>
      <c r="M18" s="548"/>
      <c r="N18" s="548"/>
      <c r="O18" s="548"/>
      <c r="P18" s="549"/>
      <c r="Q18" s="534" t="s">
        <v>2</v>
      </c>
      <c r="R18" s="534"/>
      <c r="S18" s="534"/>
      <c r="T18" s="534"/>
      <c r="U18" s="534"/>
      <c r="V18" s="540" t="s">
        <v>47</v>
      </c>
      <c r="W18" s="540"/>
      <c r="X18" s="540"/>
      <c r="Y18" s="540"/>
      <c r="Z18" s="540"/>
      <c r="AA18" s="540"/>
      <c r="AB18" s="540"/>
      <c r="AC18" s="540"/>
      <c r="AD18" s="540"/>
      <c r="AE18" s="540"/>
      <c r="AF18" s="540"/>
      <c r="AG18" s="540"/>
      <c r="AH18" s="540"/>
      <c r="AI18" s="540"/>
    </row>
    <row r="19" spans="1:39">
      <c r="A19" s="555"/>
      <c r="B19" s="555"/>
      <c r="C19" s="541" t="s">
        <v>48</v>
      </c>
      <c r="D19" s="542"/>
      <c r="E19" s="542"/>
      <c r="F19" s="543"/>
      <c r="G19" s="540" t="s">
        <v>49</v>
      </c>
      <c r="H19" s="540"/>
      <c r="I19" s="540"/>
      <c r="J19" s="540"/>
      <c r="K19" s="540" t="s">
        <v>50</v>
      </c>
      <c r="L19" s="540"/>
      <c r="M19" s="540"/>
      <c r="N19" s="540"/>
      <c r="O19" s="540"/>
      <c r="P19" s="540" t="s">
        <v>51</v>
      </c>
      <c r="Q19" s="534"/>
      <c r="R19" s="534"/>
      <c r="S19" s="534"/>
      <c r="T19" s="534"/>
      <c r="U19" s="534"/>
      <c r="V19" s="541" t="s">
        <v>48</v>
      </c>
      <c r="W19" s="542"/>
      <c r="X19" s="542"/>
      <c r="Y19" s="543"/>
      <c r="Z19" s="540" t="s">
        <v>49</v>
      </c>
      <c r="AA19" s="540"/>
      <c r="AB19" s="540"/>
      <c r="AC19" s="540"/>
      <c r="AD19" s="540" t="s">
        <v>50</v>
      </c>
      <c r="AE19" s="540"/>
      <c r="AF19" s="540"/>
      <c r="AG19" s="540"/>
      <c r="AH19" s="540"/>
      <c r="AI19" s="538" t="s">
        <v>52</v>
      </c>
    </row>
    <row r="20" spans="1:39" ht="75.75" customHeight="1">
      <c r="A20" s="556"/>
      <c r="B20" s="556"/>
      <c r="C20" s="28" t="s">
        <v>53</v>
      </c>
      <c r="D20" s="29" t="s">
        <v>54</v>
      </c>
      <c r="E20" s="8" t="s">
        <v>55</v>
      </c>
      <c r="F20" s="8" t="s">
        <v>56</v>
      </c>
      <c r="G20" s="28" t="s">
        <v>53</v>
      </c>
      <c r="H20" s="29" t="s">
        <v>54</v>
      </c>
      <c r="I20" s="29" t="s">
        <v>57</v>
      </c>
      <c r="J20" s="29" t="s">
        <v>321</v>
      </c>
      <c r="K20" s="28" t="s">
        <v>59</v>
      </c>
      <c r="L20" s="29" t="s">
        <v>54</v>
      </c>
      <c r="M20" s="28" t="s">
        <v>60</v>
      </c>
      <c r="N20" s="28" t="s">
        <v>61</v>
      </c>
      <c r="O20" s="29" t="s">
        <v>62</v>
      </c>
      <c r="P20" s="540"/>
      <c r="Q20" s="31" t="s">
        <v>63</v>
      </c>
      <c r="R20" s="31" t="s">
        <v>64</v>
      </c>
      <c r="S20" s="31" t="s">
        <v>65</v>
      </c>
      <c r="T20" s="31" t="s">
        <v>66</v>
      </c>
      <c r="U20" s="31" t="s">
        <v>67</v>
      </c>
      <c r="V20" s="28" t="s">
        <v>53</v>
      </c>
      <c r="W20" s="32" t="s">
        <v>68</v>
      </c>
      <c r="X20" s="8" t="s">
        <v>55</v>
      </c>
      <c r="Y20" s="8" t="s">
        <v>69</v>
      </c>
      <c r="Z20" s="28" t="s">
        <v>53</v>
      </c>
      <c r="AA20" s="29" t="s">
        <v>54</v>
      </c>
      <c r="AB20" s="29" t="s">
        <v>57</v>
      </c>
      <c r="AC20" s="29" t="s">
        <v>58</v>
      </c>
      <c r="AD20" s="28" t="s">
        <v>59</v>
      </c>
      <c r="AE20" s="29" t="s">
        <v>54</v>
      </c>
      <c r="AF20" s="30" t="s">
        <v>60</v>
      </c>
      <c r="AG20" s="28" t="s">
        <v>61</v>
      </c>
      <c r="AH20" s="29" t="s">
        <v>62</v>
      </c>
      <c r="AI20" s="539"/>
    </row>
    <row r="21" spans="1:39">
      <c r="A21" s="5"/>
      <c r="B21" s="5" t="s">
        <v>22</v>
      </c>
      <c r="C21" s="179"/>
      <c r="D21" s="180"/>
      <c r="E21" s="5"/>
      <c r="F21" s="5"/>
      <c r="G21" s="179"/>
      <c r="H21" s="180"/>
      <c r="I21" s="180"/>
      <c r="J21" s="180"/>
      <c r="K21" s="179"/>
      <c r="L21" s="180"/>
      <c r="M21" s="179"/>
      <c r="N21" s="179"/>
      <c r="O21" s="180"/>
      <c r="P21" s="179"/>
      <c r="Q21" s="110">
        <f>R21+S21+T21+U21</f>
        <v>157488.32291525422</v>
      </c>
      <c r="R21" s="110">
        <f>R38+R47+R53+R56+R23+R33+R58+R61+R64+R66</f>
        <v>9623.1491525423717</v>
      </c>
      <c r="S21" s="110">
        <f t="shared" ref="S21:U21" si="0">S38+S47+S53+S56+S23+S33+S58+S61+S64+S66</f>
        <v>46492.527186440675</v>
      </c>
      <c r="T21" s="110">
        <f t="shared" si="0"/>
        <v>85808.239796610171</v>
      </c>
      <c r="U21" s="110">
        <f t="shared" si="0"/>
        <v>15564.406779661018</v>
      </c>
      <c r="V21" s="28"/>
      <c r="W21" s="32"/>
      <c r="X21" s="8"/>
      <c r="Y21" s="8"/>
      <c r="Z21" s="28"/>
      <c r="AA21" s="29"/>
      <c r="AB21" s="29"/>
      <c r="AC21" s="29"/>
      <c r="AD21" s="28"/>
      <c r="AE21" s="29"/>
      <c r="AF21" s="30"/>
      <c r="AG21" s="28"/>
      <c r="AH21" s="29"/>
      <c r="AI21" s="41"/>
      <c r="AJ21" s="72">
        <f>Q21-'приложение 1.1 2018-2020 тр'!T20</f>
        <v>0</v>
      </c>
    </row>
    <row r="22" spans="1:39" ht="31.5">
      <c r="A22" s="5">
        <v>1</v>
      </c>
      <c r="B22" s="5" t="s">
        <v>23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110">
        <f>R22+S22+T22+U22</f>
        <v>19107.758644067795</v>
      </c>
      <c r="R22" s="110">
        <f>R23+R33</f>
        <v>920.47457627118649</v>
      </c>
      <c r="S22" s="110">
        <f>S23+S33</f>
        <v>1736.949152542373</v>
      </c>
      <c r="T22" s="110">
        <f>T23+T33</f>
        <v>16450.334915254236</v>
      </c>
      <c r="U22" s="110">
        <f>U23+U33</f>
        <v>0</v>
      </c>
      <c r="V22" s="5"/>
      <c r="W22" s="5"/>
      <c r="X22" s="5"/>
      <c r="Y22" s="5"/>
      <c r="Z22" s="33"/>
      <c r="AA22" s="33"/>
      <c r="AB22" s="33"/>
      <c r="AC22" s="33"/>
      <c r="AD22" s="33"/>
      <c r="AE22" s="33"/>
      <c r="AF22" s="33"/>
      <c r="AG22" s="33"/>
      <c r="AH22" s="33"/>
      <c r="AI22" s="33"/>
    </row>
    <row r="23" spans="1:39" ht="31.5">
      <c r="A23" s="34" t="s">
        <v>24</v>
      </c>
      <c r="B23" s="5" t="s">
        <v>25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110">
        <f>R23+S23+T23+U23</f>
        <v>16056.911186440677</v>
      </c>
      <c r="R23" s="110">
        <f>R25+R26+R27+R32</f>
        <v>412</v>
      </c>
      <c r="S23" s="110">
        <f t="shared" ref="S23:AI23" si="1">S25+S26+S27+S32</f>
        <v>720</v>
      </c>
      <c r="T23" s="110">
        <f t="shared" si="1"/>
        <v>14924.911186440677</v>
      </c>
      <c r="U23" s="110">
        <f t="shared" si="1"/>
        <v>0</v>
      </c>
      <c r="V23" s="110">
        <f t="shared" si="1"/>
        <v>0</v>
      </c>
      <c r="W23" s="110">
        <f t="shared" si="1"/>
        <v>0</v>
      </c>
      <c r="X23" s="110">
        <f t="shared" si="1"/>
        <v>0</v>
      </c>
      <c r="Y23" s="110">
        <f t="shared" si="1"/>
        <v>0</v>
      </c>
      <c r="Z23" s="110">
        <f t="shared" si="1"/>
        <v>0</v>
      </c>
      <c r="AA23" s="110">
        <f t="shared" si="1"/>
        <v>0</v>
      </c>
      <c r="AB23" s="110">
        <f t="shared" si="1"/>
        <v>0</v>
      </c>
      <c r="AC23" s="110">
        <f t="shared" si="1"/>
        <v>0</v>
      </c>
      <c r="AD23" s="110">
        <f t="shared" si="1"/>
        <v>0</v>
      </c>
      <c r="AE23" s="110">
        <f t="shared" si="1"/>
        <v>0</v>
      </c>
      <c r="AF23" s="110">
        <f t="shared" si="1"/>
        <v>0</v>
      </c>
      <c r="AG23" s="110">
        <f t="shared" si="1"/>
        <v>0</v>
      </c>
      <c r="AH23" s="110">
        <f t="shared" si="1"/>
        <v>0</v>
      </c>
      <c r="AI23" s="110">
        <f t="shared" si="1"/>
        <v>0</v>
      </c>
    </row>
    <row r="24" spans="1:39" hidden="1">
      <c r="A24" s="8"/>
      <c r="B24" s="10"/>
      <c r="C24" s="33"/>
      <c r="D24" s="33"/>
      <c r="E24" s="8"/>
      <c r="F24" s="10"/>
      <c r="G24" s="8"/>
      <c r="H24" s="8"/>
      <c r="I24" s="8"/>
      <c r="J24" s="8"/>
      <c r="K24" s="8"/>
      <c r="L24" s="8"/>
      <c r="M24" s="8"/>
      <c r="N24" s="8"/>
      <c r="O24" s="8"/>
      <c r="P24" s="8"/>
      <c r="Q24" s="102">
        <f>R24+S24+T24+U24</f>
        <v>0</v>
      </c>
      <c r="R24" s="102"/>
      <c r="S24" s="102"/>
      <c r="T24" s="102"/>
      <c r="U24" s="8"/>
      <c r="V24" s="5"/>
      <c r="W24" s="10"/>
      <c r="X24" s="10"/>
      <c r="Y24" s="10"/>
      <c r="Z24" s="33"/>
      <c r="AA24" s="33"/>
      <c r="AB24" s="33"/>
      <c r="AC24" s="33"/>
      <c r="AD24" s="33"/>
      <c r="AE24" s="33"/>
      <c r="AF24" s="33"/>
      <c r="AG24" s="33"/>
      <c r="AH24" s="33"/>
      <c r="AI24" s="33"/>
    </row>
    <row r="25" spans="1:39" hidden="1">
      <c r="A25" s="8"/>
      <c r="B25" s="12"/>
      <c r="C25" s="33"/>
      <c r="D25" s="33"/>
      <c r="E25" s="8"/>
      <c r="F25" s="10"/>
      <c r="G25" s="8"/>
      <c r="H25" s="8"/>
      <c r="I25" s="8"/>
      <c r="J25" s="8"/>
      <c r="K25" s="8"/>
      <c r="L25" s="73"/>
      <c r="M25" s="8"/>
      <c r="N25" s="8"/>
      <c r="O25" s="8"/>
      <c r="P25" s="8"/>
      <c r="Q25" s="102"/>
      <c r="R25" s="102"/>
      <c r="S25" s="102"/>
      <c r="T25" s="102"/>
      <c r="U25" s="102"/>
      <c r="V25" s="5"/>
      <c r="W25" s="10"/>
      <c r="X25" s="10"/>
      <c r="Y25" s="10"/>
      <c r="Z25" s="33"/>
      <c r="AA25" s="33"/>
      <c r="AB25" s="33"/>
      <c r="AC25" s="33"/>
      <c r="AD25" s="33"/>
      <c r="AE25" s="33"/>
      <c r="AF25" s="33"/>
      <c r="AG25" s="33"/>
      <c r="AH25" s="33"/>
      <c r="AI25" s="33"/>
    </row>
    <row r="26" spans="1:39">
      <c r="A26" s="8" t="str">
        <f>'приложение 1.1 2018-2020 тр'!A24</f>
        <v>1.1.1.</v>
      </c>
      <c r="B26" s="12" t="str">
        <f>'приложение 1.1 2018-2020 тр'!B24</f>
        <v>Реконструкция ячейки ЗРУ</v>
      </c>
      <c r="C26" s="33"/>
      <c r="D26" s="33"/>
      <c r="E26" s="8"/>
      <c r="F26" s="10"/>
      <c r="G26" s="8">
        <f>'приложение 1.1 2018-2020 тр'!F24+1</f>
        <v>2020</v>
      </c>
      <c r="H26" s="73">
        <v>15</v>
      </c>
      <c r="I26" s="8"/>
      <c r="J26" s="8"/>
      <c r="K26" s="8"/>
      <c r="L26" s="8"/>
      <c r="M26" s="8"/>
      <c r="N26" s="8"/>
      <c r="O26" s="8"/>
      <c r="P26" s="8"/>
      <c r="Q26" s="102">
        <f>'приложение 1.1 2018-2020 тр'!R24</f>
        <v>1280.6400000000001</v>
      </c>
      <c r="R26" s="102">
        <f>10*1.2</f>
        <v>12</v>
      </c>
      <c r="S26" s="102">
        <f>100*1.2</f>
        <v>120</v>
      </c>
      <c r="T26" s="102">
        <f>Q26-R26-S26</f>
        <v>1148.6400000000001</v>
      </c>
      <c r="U26" s="102"/>
      <c r="V26" s="5"/>
      <c r="W26" s="10"/>
      <c r="X26" s="10"/>
      <c r="Y26" s="10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M26" s="72"/>
    </row>
    <row r="27" spans="1:39">
      <c r="A27" s="8" t="str">
        <f>'приложение 1.1 2018-2020 тр'!A25</f>
        <v>1.1.2.</v>
      </c>
      <c r="B27" s="12" t="str">
        <f>'приложение 1.1 2018-2020 тр'!B25</f>
        <v>Закупка трансформаторов ТМГ</v>
      </c>
      <c r="C27" s="33"/>
      <c r="D27" s="33"/>
      <c r="E27" s="8"/>
      <c r="F27" s="10"/>
      <c r="G27" s="8">
        <v>2019</v>
      </c>
      <c r="H27" s="73">
        <v>20</v>
      </c>
      <c r="I27" s="457"/>
      <c r="J27" s="8" t="str">
        <f>'приложение 1.1 2018-2020 тр'!O25</f>
        <v>2,26 МВА</v>
      </c>
      <c r="K27" s="8"/>
      <c r="L27" s="8"/>
      <c r="M27" s="8"/>
      <c r="N27" s="8"/>
      <c r="O27" s="8"/>
      <c r="P27" s="8"/>
      <c r="Q27" s="102">
        <f>R27+S27+T27+U27</f>
        <v>5700</v>
      </c>
      <c r="R27" s="102"/>
      <c r="S27" s="102"/>
      <c r="T27" s="102">
        <f>'приложение 1.1 2018-2020 тр'!G25</f>
        <v>5700</v>
      </c>
      <c r="U27" s="102"/>
      <c r="V27" s="219"/>
      <c r="W27" s="10"/>
      <c r="X27" s="10"/>
      <c r="Y27" s="10"/>
      <c r="Z27" s="33"/>
      <c r="AA27" s="33"/>
      <c r="AB27" s="33"/>
      <c r="AC27" s="33"/>
      <c r="AD27" s="33"/>
      <c r="AE27" s="33"/>
      <c r="AF27" s="33"/>
      <c r="AG27" s="33"/>
      <c r="AH27" s="33"/>
      <c r="AI27" s="33"/>
    </row>
    <row r="28" spans="1:39" ht="31.5" hidden="1">
      <c r="A28" s="5" t="s">
        <v>29</v>
      </c>
      <c r="B28" s="5" t="s">
        <v>30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42">
        <f>R28+S28+T28+U28</f>
        <v>0</v>
      </c>
      <c r="R28" s="8"/>
      <c r="S28" s="8"/>
      <c r="T28" s="8"/>
      <c r="U28" s="8"/>
      <c r="V28" s="5"/>
      <c r="W28" s="5"/>
      <c r="X28" s="5"/>
      <c r="Y28" s="5"/>
      <c r="Z28" s="33"/>
      <c r="AA28" s="33"/>
      <c r="AB28" s="33"/>
      <c r="AC28" s="33"/>
      <c r="AD28" s="33"/>
      <c r="AE28" s="33"/>
      <c r="AF28" s="33"/>
      <c r="AG28" s="33"/>
      <c r="AH28" s="33"/>
      <c r="AI28" s="33"/>
    </row>
    <row r="29" spans="1:39" ht="33.75" hidden="1" customHeight="1">
      <c r="A29" s="8">
        <v>1</v>
      </c>
      <c r="B29" s="10" t="s">
        <v>26</v>
      </c>
      <c r="C29" s="10"/>
      <c r="D29" s="10"/>
      <c r="E29" s="10"/>
      <c r="F29" s="10"/>
      <c r="G29" s="8"/>
      <c r="H29" s="8"/>
      <c r="I29" s="8"/>
      <c r="J29" s="8"/>
      <c r="K29" s="8"/>
      <c r="L29" s="8"/>
      <c r="M29" s="8"/>
      <c r="N29" s="8"/>
      <c r="O29" s="8"/>
      <c r="P29" s="8"/>
      <c r="Q29" s="102">
        <f>R29+S29+T29+U29</f>
        <v>0</v>
      </c>
      <c r="R29" s="102"/>
      <c r="S29" s="102"/>
      <c r="T29" s="102"/>
      <c r="U29" s="8"/>
      <c r="V29" s="10"/>
      <c r="W29" s="10"/>
      <c r="X29" s="10"/>
      <c r="Y29" s="10"/>
      <c r="Z29" s="33"/>
      <c r="AA29" s="33"/>
      <c r="AB29" s="33"/>
      <c r="AC29" s="33"/>
      <c r="AD29" s="33"/>
      <c r="AE29" s="33"/>
      <c r="AF29" s="33"/>
      <c r="AG29" s="33"/>
      <c r="AH29" s="33"/>
      <c r="AI29" s="33"/>
    </row>
    <row r="30" spans="1:39" ht="1.5" hidden="1" customHeight="1">
      <c r="A30" s="8">
        <v>2</v>
      </c>
      <c r="B30" s="10" t="s">
        <v>27</v>
      </c>
      <c r="C30" s="10"/>
      <c r="D30" s="10"/>
      <c r="E30" s="10"/>
      <c r="F30" s="10"/>
      <c r="G30" s="8"/>
      <c r="H30" s="8"/>
      <c r="I30" s="8"/>
      <c r="J30" s="8"/>
      <c r="K30" s="8"/>
      <c r="L30" s="8"/>
      <c r="M30" s="8"/>
      <c r="N30" s="8"/>
      <c r="O30" s="8"/>
      <c r="P30" s="8"/>
      <c r="Q30" s="102">
        <f>R30+S30+T30+U30</f>
        <v>0</v>
      </c>
      <c r="R30" s="102"/>
      <c r="S30" s="102"/>
      <c r="T30" s="102"/>
      <c r="U30" s="8"/>
      <c r="V30" s="10"/>
      <c r="W30" s="10"/>
      <c r="X30" s="10"/>
      <c r="Y30" s="10"/>
      <c r="Z30" s="33"/>
      <c r="AA30" s="33"/>
      <c r="AB30" s="33"/>
      <c r="AC30" s="33"/>
      <c r="AD30" s="33"/>
      <c r="AE30" s="33"/>
      <c r="AF30" s="33"/>
      <c r="AG30" s="33"/>
      <c r="AH30" s="33"/>
      <c r="AI30" s="33"/>
    </row>
    <row r="31" spans="1:39" hidden="1">
      <c r="A31" s="8" t="s">
        <v>28</v>
      </c>
      <c r="B31" s="10"/>
      <c r="C31" s="10"/>
      <c r="D31" s="10"/>
      <c r="E31" s="10"/>
      <c r="F31" s="10"/>
      <c r="G31" s="8"/>
      <c r="H31" s="8"/>
      <c r="I31" s="8"/>
      <c r="J31" s="8"/>
      <c r="K31" s="8"/>
      <c r="L31" s="8"/>
      <c r="M31" s="8"/>
      <c r="N31" s="8"/>
      <c r="O31" s="8"/>
      <c r="P31" s="8"/>
      <c r="Q31" s="102">
        <f>R31+S31+T31+U31</f>
        <v>0</v>
      </c>
      <c r="R31" s="102"/>
      <c r="S31" s="102"/>
      <c r="T31" s="102"/>
      <c r="U31" s="8"/>
      <c r="V31" s="10"/>
      <c r="W31" s="10"/>
      <c r="X31" s="10"/>
      <c r="Y31" s="10"/>
      <c r="Z31" s="33"/>
      <c r="AA31" s="33"/>
      <c r="AB31" s="33"/>
      <c r="AC31" s="33"/>
      <c r="AD31" s="33"/>
      <c r="AE31" s="33"/>
      <c r="AF31" s="33"/>
      <c r="AG31" s="33"/>
      <c r="AH31" s="33"/>
      <c r="AI31" s="33"/>
    </row>
    <row r="32" spans="1:39" ht="31.5">
      <c r="A32" s="8" t="str">
        <f>'приложение 1.1 2018-2020 тр'!A26</f>
        <v>1.1.3.</v>
      </c>
      <c r="B32" s="10" t="str">
        <f>'приложение 1.1 2018-2020 тр'!B26</f>
        <v>Закупка КТПН</v>
      </c>
      <c r="C32" s="10"/>
      <c r="D32" s="10"/>
      <c r="E32" s="10"/>
      <c r="F32" s="10"/>
      <c r="G32" s="8" t="s">
        <v>401</v>
      </c>
      <c r="H32" s="8">
        <v>15</v>
      </c>
      <c r="I32" s="8" t="s">
        <v>451</v>
      </c>
      <c r="J32" s="8" t="str">
        <f>'приложение 1.1 2018-2020 тр'!D26</f>
        <v>2 МВА</v>
      </c>
      <c r="K32" s="8"/>
      <c r="L32" s="8"/>
      <c r="M32" s="8"/>
      <c r="N32" s="8"/>
      <c r="O32" s="8"/>
      <c r="P32" s="8"/>
      <c r="Q32" s="102">
        <f>'приложение 1.1 2018-2020 тр'!T26</f>
        <v>9076.2711864406774</v>
      </c>
      <c r="R32" s="102">
        <v>400</v>
      </c>
      <c r="S32" s="102">
        <v>600</v>
      </c>
      <c r="T32" s="102">
        <f>Q32-R32-S32</f>
        <v>8076.2711864406774</v>
      </c>
      <c r="U32" s="8"/>
      <c r="V32" s="10"/>
      <c r="W32" s="10"/>
      <c r="X32" s="10"/>
      <c r="Y32" s="10"/>
      <c r="Z32" s="33"/>
      <c r="AA32" s="33"/>
      <c r="AB32" s="33"/>
      <c r="AC32" s="33"/>
      <c r="AD32" s="33"/>
      <c r="AE32" s="33"/>
      <c r="AF32" s="33"/>
      <c r="AG32" s="33"/>
      <c r="AH32" s="33"/>
      <c r="AI32" s="33"/>
    </row>
    <row r="33" spans="1:35" ht="31.5">
      <c r="A33" s="5" t="s">
        <v>29</v>
      </c>
      <c r="B33" s="5" t="s">
        <v>32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110">
        <f>R33+S33+T33+U33</f>
        <v>3050.8474576271192</v>
      </c>
      <c r="R33" s="110">
        <f>R34</f>
        <v>508.47457627118649</v>
      </c>
      <c r="S33" s="110">
        <f>S34</f>
        <v>1016.949152542373</v>
      </c>
      <c r="T33" s="110">
        <f>T34</f>
        <v>1525.4237288135594</v>
      </c>
      <c r="U33" s="110">
        <f>U34</f>
        <v>0</v>
      </c>
      <c r="V33" s="5"/>
      <c r="W33" s="5"/>
      <c r="X33" s="5"/>
      <c r="Y33" s="5"/>
      <c r="Z33" s="33"/>
      <c r="AA33" s="33"/>
      <c r="AB33" s="33"/>
      <c r="AC33" s="33"/>
      <c r="AD33" s="33"/>
      <c r="AE33" s="33"/>
      <c r="AF33" s="33"/>
      <c r="AG33" s="33"/>
      <c r="AH33" s="33"/>
      <c r="AI33" s="33"/>
    </row>
    <row r="34" spans="1:35" ht="31.5">
      <c r="A34" s="8" t="str">
        <f>'приложение 1.1 2018-2020 тр'!A28</f>
        <v>1.2.1.</v>
      </c>
      <c r="B34" s="10" t="str">
        <f>'приложение 1.1 2018-2020 тр'!B28</f>
        <v>Прокладка оптоволоконного кабеля АСУТП</v>
      </c>
      <c r="C34" s="10"/>
      <c r="D34" s="10"/>
      <c r="E34" s="10"/>
      <c r="F34" s="10"/>
      <c r="G34" s="8"/>
      <c r="H34" s="8"/>
      <c r="I34" s="8"/>
      <c r="J34" s="8"/>
      <c r="K34" s="8">
        <f>'приложение 1.1 2018-2020 тр'!F28+1</f>
        <v>2021</v>
      </c>
      <c r="L34" s="73">
        <v>5</v>
      </c>
      <c r="M34" s="8"/>
      <c r="N34" s="8"/>
      <c r="O34" s="8" t="str">
        <f>'приложение 1.1 2018-2020 тр'!O28</f>
        <v>2.5 км</v>
      </c>
      <c r="P34" s="8"/>
      <c r="Q34" s="102">
        <f>'приложение 1.1 2018-2020 тр'!G28</f>
        <v>3050.8474576271187</v>
      </c>
      <c r="R34" s="102">
        <f>500/1.18*1.2</f>
        <v>508.47457627118649</v>
      </c>
      <c r="S34" s="102">
        <f>1000/1.18*1.2</f>
        <v>1016.949152542373</v>
      </c>
      <c r="T34" s="102">
        <f>Q34-R34-S34</f>
        <v>1525.4237288135594</v>
      </c>
      <c r="U34" s="8"/>
      <c r="V34" s="10"/>
      <c r="W34" s="10"/>
      <c r="X34" s="10"/>
      <c r="Y34" s="10"/>
      <c r="Z34" s="33"/>
      <c r="AA34" s="33"/>
      <c r="AB34" s="33"/>
      <c r="AC34" s="33"/>
      <c r="AD34" s="33"/>
      <c r="AE34" s="33"/>
      <c r="AF34" s="33"/>
      <c r="AG34" s="33"/>
      <c r="AH34" s="33"/>
      <c r="AI34" s="33"/>
    </row>
    <row r="35" spans="1:35" ht="47.25" hidden="1">
      <c r="A35" s="5" t="s">
        <v>33</v>
      </c>
      <c r="B35" s="5" t="s">
        <v>34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110">
        <f>R35+S35+T35+U35</f>
        <v>0</v>
      </c>
      <c r="R35" s="110"/>
      <c r="S35" s="110"/>
      <c r="T35" s="110"/>
      <c r="U35" s="8"/>
      <c r="V35" s="5"/>
      <c r="W35" s="5"/>
      <c r="X35" s="5"/>
      <c r="Y35" s="5"/>
      <c r="Z35" s="33"/>
      <c r="AA35" s="33"/>
      <c r="AB35" s="33"/>
      <c r="AC35" s="33"/>
      <c r="AD35" s="33"/>
      <c r="AE35" s="33"/>
      <c r="AF35" s="33"/>
      <c r="AG35" s="33"/>
      <c r="AH35" s="33"/>
      <c r="AI35" s="33"/>
    </row>
    <row r="36" spans="1:35" hidden="1">
      <c r="A36" s="8">
        <v>1</v>
      </c>
      <c r="B36" s="10" t="s">
        <v>26</v>
      </c>
      <c r="C36" s="10"/>
      <c r="D36" s="10"/>
      <c r="E36" s="10"/>
      <c r="F36" s="10"/>
      <c r="G36" s="8"/>
      <c r="H36" s="8"/>
      <c r="I36" s="8"/>
      <c r="J36" s="8"/>
      <c r="K36" s="8"/>
      <c r="L36" s="8"/>
      <c r="M36" s="8"/>
      <c r="N36" s="8"/>
      <c r="O36" s="8"/>
      <c r="P36" s="8"/>
      <c r="Q36" s="102">
        <f>R36+S36+T36+U36</f>
        <v>0</v>
      </c>
      <c r="R36" s="102"/>
      <c r="S36" s="102"/>
      <c r="T36" s="102"/>
      <c r="U36" s="8"/>
      <c r="V36" s="10"/>
      <c r="W36" s="10"/>
      <c r="X36" s="10"/>
      <c r="Y36" s="10"/>
      <c r="Z36" s="33"/>
      <c r="AA36" s="33"/>
      <c r="AB36" s="33"/>
      <c r="AC36" s="33"/>
      <c r="AD36" s="33"/>
      <c r="AE36" s="33"/>
      <c r="AF36" s="33"/>
      <c r="AG36" s="33"/>
      <c r="AH36" s="33"/>
      <c r="AI36" s="33"/>
    </row>
    <row r="37" spans="1:35" hidden="1">
      <c r="A37" s="8" t="s">
        <v>28</v>
      </c>
      <c r="B37" s="10"/>
      <c r="C37" s="10"/>
      <c r="D37" s="10"/>
      <c r="E37" s="10"/>
      <c r="F37" s="10"/>
      <c r="G37" s="8"/>
      <c r="H37" s="8"/>
      <c r="I37" s="8"/>
      <c r="J37" s="8"/>
      <c r="K37" s="8"/>
      <c r="L37" s="8"/>
      <c r="M37" s="8"/>
      <c r="N37" s="8"/>
      <c r="O37" s="8"/>
      <c r="P37" s="8"/>
      <c r="Q37" s="102">
        <f>R37+S37+T37+U37</f>
        <v>0</v>
      </c>
      <c r="R37" s="102"/>
      <c r="S37" s="102"/>
      <c r="T37" s="102"/>
      <c r="U37" s="8"/>
      <c r="V37" s="10"/>
      <c r="W37" s="10"/>
      <c r="X37" s="10"/>
      <c r="Y37" s="10"/>
      <c r="Z37" s="33"/>
      <c r="AA37" s="33"/>
      <c r="AB37" s="33"/>
      <c r="AC37" s="33"/>
      <c r="AD37" s="33"/>
      <c r="AE37" s="33"/>
      <c r="AF37" s="33"/>
      <c r="AG37" s="33"/>
      <c r="AH37" s="33"/>
      <c r="AI37" s="33"/>
    </row>
    <row r="38" spans="1:35">
      <c r="A38" s="5" t="s">
        <v>35</v>
      </c>
      <c r="B38" s="5" t="s">
        <v>36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110">
        <f>Q46</f>
        <v>6610.1694915254238</v>
      </c>
      <c r="R38" s="110">
        <f>R46</f>
        <v>508.47457627118649</v>
      </c>
      <c r="S38" s="110">
        <f>S46</f>
        <v>3559.3220338983051</v>
      </c>
      <c r="T38" s="110">
        <f>T46</f>
        <v>2542.3728813559323</v>
      </c>
      <c r="U38" s="110">
        <f>U46</f>
        <v>0</v>
      </c>
      <c r="V38" s="5"/>
      <c r="W38" s="5"/>
      <c r="X38" s="5"/>
      <c r="Y38" s="5"/>
      <c r="Z38" s="33"/>
      <c r="AA38" s="33"/>
      <c r="AB38" s="33"/>
      <c r="AC38" s="33"/>
      <c r="AD38" s="33"/>
      <c r="AE38" s="33"/>
      <c r="AF38" s="33"/>
      <c r="AG38" s="33"/>
      <c r="AH38" s="33"/>
      <c r="AI38" s="33"/>
    </row>
    <row r="39" spans="1:35" ht="31.5" hidden="1">
      <c r="A39" s="34" t="s">
        <v>37</v>
      </c>
      <c r="B39" s="5" t="s">
        <v>25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110">
        <f>R39+S39+T39+U39</f>
        <v>0</v>
      </c>
      <c r="R39" s="110">
        <f>R40+R41</f>
        <v>0</v>
      </c>
      <c r="S39" s="110">
        <f>S40+S41</f>
        <v>0</v>
      </c>
      <c r="T39" s="110">
        <f>T40+T41</f>
        <v>0</v>
      </c>
      <c r="U39" s="110">
        <f>U40+U41</f>
        <v>0</v>
      </c>
      <c r="V39" s="5"/>
      <c r="W39" s="5"/>
      <c r="X39" s="5"/>
      <c r="Y39" s="5"/>
      <c r="Z39" s="33"/>
      <c r="AA39" s="33"/>
      <c r="AB39" s="33"/>
      <c r="AC39" s="33"/>
      <c r="AD39" s="33"/>
      <c r="AE39" s="33"/>
      <c r="AF39" s="33"/>
      <c r="AG39" s="33"/>
      <c r="AH39" s="33"/>
      <c r="AI39" s="33"/>
    </row>
    <row r="40" spans="1:35" hidden="1">
      <c r="A40" s="337"/>
      <c r="B40" s="10"/>
      <c r="C40" s="8"/>
      <c r="D40" s="8"/>
      <c r="E40" s="8"/>
      <c r="F40" s="8"/>
      <c r="G40" s="8"/>
      <c r="H40" s="8"/>
      <c r="I40" s="8"/>
      <c r="J40" s="102"/>
      <c r="K40" s="8"/>
      <c r="L40" s="8"/>
      <c r="M40" s="8"/>
      <c r="N40" s="8"/>
      <c r="O40" s="8"/>
      <c r="P40" s="8"/>
      <c r="Q40" s="102"/>
      <c r="R40" s="102"/>
      <c r="S40" s="102"/>
      <c r="T40" s="102"/>
      <c r="U40" s="102"/>
      <c r="V40" s="321"/>
      <c r="W40" s="321"/>
      <c r="X40" s="321"/>
      <c r="Y40" s="321"/>
      <c r="Z40" s="33"/>
      <c r="AA40" s="33"/>
      <c r="AB40" s="33"/>
      <c r="AC40" s="33"/>
      <c r="AD40" s="33"/>
      <c r="AE40" s="33"/>
      <c r="AF40" s="33"/>
      <c r="AG40" s="33"/>
      <c r="AH40" s="33"/>
      <c r="AI40" s="33"/>
    </row>
    <row r="41" spans="1:35" hidden="1">
      <c r="A41" s="337"/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02"/>
      <c r="P41" s="8"/>
      <c r="Q41" s="102"/>
      <c r="R41" s="102"/>
      <c r="S41" s="102"/>
      <c r="T41" s="102"/>
      <c r="U41" s="102"/>
      <c r="V41" s="321"/>
      <c r="W41" s="321"/>
      <c r="X41" s="321"/>
      <c r="Y41" s="321"/>
      <c r="Z41" s="33"/>
      <c r="AA41" s="33"/>
      <c r="AB41" s="33"/>
      <c r="AC41" s="33"/>
      <c r="AD41" s="33"/>
      <c r="AE41" s="33"/>
      <c r="AF41" s="33"/>
      <c r="AG41" s="33"/>
      <c r="AH41" s="33"/>
      <c r="AI41" s="33"/>
    </row>
    <row r="42" spans="1:35" hidden="1">
      <c r="A42" s="34" t="str">
        <f>'приложение 1.1 2018-2020 тр'!A36</f>
        <v>3.</v>
      </c>
      <c r="B42" s="35" t="s">
        <v>39</v>
      </c>
      <c r="C42" s="35"/>
      <c r="D42" s="35"/>
      <c r="E42" s="35"/>
      <c r="F42" s="35"/>
      <c r="G42" s="5"/>
      <c r="H42" s="5"/>
      <c r="I42" s="5"/>
      <c r="J42" s="5"/>
      <c r="K42" s="5"/>
      <c r="L42" s="5"/>
      <c r="M42" s="5"/>
      <c r="N42" s="5"/>
      <c r="O42" s="5"/>
      <c r="P42" s="5"/>
      <c r="Q42" s="110">
        <f>R42+S42+T42+U42</f>
        <v>0</v>
      </c>
      <c r="R42" s="102"/>
      <c r="S42" s="102"/>
      <c r="T42" s="102"/>
      <c r="U42" s="8"/>
      <c r="V42" s="35"/>
      <c r="W42" s="35"/>
      <c r="X42" s="35"/>
      <c r="Y42" s="35"/>
      <c r="Z42" s="33"/>
      <c r="AA42" s="33"/>
      <c r="AB42" s="33"/>
      <c r="AC42" s="33"/>
      <c r="AD42" s="33"/>
      <c r="AE42" s="33"/>
      <c r="AF42" s="33"/>
      <c r="AG42" s="33"/>
      <c r="AH42" s="33"/>
      <c r="AI42" s="33"/>
    </row>
    <row r="43" spans="1:35" hidden="1">
      <c r="A43" s="34" t="str">
        <f>'приложение 1.1 2018-2020 тр'!A37</f>
        <v>3.1.</v>
      </c>
      <c r="B43" s="10" t="s">
        <v>26</v>
      </c>
      <c r="C43" s="10"/>
      <c r="D43" s="10"/>
      <c r="E43" s="10"/>
      <c r="F43" s="10"/>
      <c r="G43" s="8"/>
      <c r="H43" s="8"/>
      <c r="I43" s="8"/>
      <c r="J43" s="8"/>
      <c r="K43" s="8"/>
      <c r="L43" s="8"/>
      <c r="M43" s="8"/>
      <c r="N43" s="8"/>
      <c r="O43" s="8"/>
      <c r="P43" s="8"/>
      <c r="Q43" s="102">
        <f>R43+S43+T43+U43</f>
        <v>0</v>
      </c>
      <c r="R43" s="102"/>
      <c r="S43" s="102"/>
      <c r="T43" s="102"/>
      <c r="U43" s="8"/>
      <c r="V43" s="10"/>
      <c r="W43" s="10"/>
      <c r="X43" s="10"/>
      <c r="Y43" s="10"/>
      <c r="Z43" s="33"/>
      <c r="AA43" s="33"/>
      <c r="AB43" s="33"/>
      <c r="AC43" s="33"/>
      <c r="AD43" s="33"/>
      <c r="AE43" s="33"/>
      <c r="AF43" s="33"/>
      <c r="AG43" s="33"/>
      <c r="AH43" s="33"/>
      <c r="AI43" s="33"/>
    </row>
    <row r="44" spans="1:35" hidden="1">
      <c r="A44" s="34" t="str">
        <f>'приложение 1.1 2018-2020 тр'!A38</f>
        <v>3.2.</v>
      </c>
      <c r="B44" s="10" t="s">
        <v>40</v>
      </c>
      <c r="C44" s="10"/>
      <c r="D44" s="10"/>
      <c r="E44" s="10"/>
      <c r="F44" s="10"/>
      <c r="G44" s="8"/>
      <c r="H44" s="8"/>
      <c r="I44" s="8"/>
      <c r="J44" s="8"/>
      <c r="K44" s="8"/>
      <c r="L44" s="8"/>
      <c r="M44" s="8"/>
      <c r="N44" s="8"/>
      <c r="O44" s="8"/>
      <c r="P44" s="8"/>
      <c r="Q44" s="102">
        <f>R44+S44+T44+U44</f>
        <v>0</v>
      </c>
      <c r="R44" s="102"/>
      <c r="S44" s="102"/>
      <c r="T44" s="102"/>
      <c r="U44" s="8"/>
      <c r="V44" s="10"/>
      <c r="W44" s="10"/>
      <c r="X44" s="10"/>
      <c r="Y44" s="10"/>
      <c r="Z44" s="33"/>
      <c r="AA44" s="33"/>
      <c r="AB44" s="33"/>
      <c r="AC44" s="33"/>
      <c r="AD44" s="33"/>
      <c r="AE44" s="33"/>
      <c r="AF44" s="33"/>
      <c r="AG44" s="33"/>
      <c r="AH44" s="33"/>
      <c r="AI44" s="33"/>
    </row>
    <row r="45" spans="1:35" hidden="1">
      <c r="A45" s="34" t="str">
        <f>'приложение 1.1 2018-2020 тр'!A39</f>
        <v>3.3.</v>
      </c>
      <c r="B45" s="10" t="s">
        <v>27</v>
      </c>
      <c r="C45" s="10"/>
      <c r="D45" s="10"/>
      <c r="E45" s="10"/>
      <c r="F45" s="10"/>
      <c r="G45" s="8"/>
      <c r="H45" s="8"/>
      <c r="I45" s="8"/>
      <c r="J45" s="8"/>
      <c r="K45" s="8"/>
      <c r="L45" s="8"/>
      <c r="M45" s="8"/>
      <c r="N45" s="8"/>
      <c r="O45" s="8"/>
      <c r="P45" s="8"/>
      <c r="Q45" s="102">
        <f>R45+S45+T45+U45</f>
        <v>0</v>
      </c>
      <c r="R45" s="102"/>
      <c r="S45" s="102"/>
      <c r="T45" s="102"/>
      <c r="U45" s="8"/>
      <c r="V45" s="10"/>
      <c r="W45" s="10"/>
      <c r="X45" s="10"/>
      <c r="Y45" s="10"/>
      <c r="Z45" s="33"/>
      <c r="AA45" s="33"/>
      <c r="AB45" s="33"/>
      <c r="AC45" s="33"/>
      <c r="AD45" s="33"/>
      <c r="AE45" s="33"/>
      <c r="AF45" s="33"/>
      <c r="AG45" s="33"/>
      <c r="AH45" s="33"/>
      <c r="AI45" s="33"/>
    </row>
    <row r="46" spans="1:35">
      <c r="A46" s="337" t="str">
        <f>'приложение 1.1 2018-2020 тр'!A35</f>
        <v>2.1.</v>
      </c>
      <c r="B46" s="10" t="str">
        <f>'приложение 1.1 2018-2020 тр'!B35</f>
        <v xml:space="preserve">Строительство гаража </v>
      </c>
      <c r="C46" s="10"/>
      <c r="D46" s="10"/>
      <c r="E46" s="10"/>
      <c r="F46" s="10"/>
      <c r="G46" s="8"/>
      <c r="H46" s="8"/>
      <c r="I46" s="8"/>
      <c r="J46" s="8"/>
      <c r="K46" s="8"/>
      <c r="L46" s="8"/>
      <c r="M46" s="8"/>
      <c r="N46" s="8"/>
      <c r="O46" s="8"/>
      <c r="P46" s="8">
        <v>2021</v>
      </c>
      <c r="Q46" s="102">
        <f>'приложение 1.1 2018-2020 тр'!S35</f>
        <v>6610.1694915254238</v>
      </c>
      <c r="R46" s="102">
        <f>500/1.18*1.2</f>
        <v>508.47457627118649</v>
      </c>
      <c r="S46" s="102">
        <f>3500/1.18*1.2</f>
        <v>3559.3220338983051</v>
      </c>
      <c r="T46" s="102">
        <f>Q46-R46-S46</f>
        <v>2542.3728813559323</v>
      </c>
      <c r="U46" s="8"/>
      <c r="V46" s="10"/>
      <c r="W46" s="10"/>
      <c r="X46" s="10"/>
      <c r="Y46" s="10"/>
      <c r="Z46" s="33"/>
      <c r="AA46" s="33"/>
      <c r="AB46" s="33"/>
      <c r="AC46" s="33"/>
      <c r="AD46" s="33"/>
      <c r="AE46" s="33"/>
      <c r="AF46" s="33"/>
      <c r="AG46" s="33"/>
      <c r="AH46" s="33"/>
      <c r="AI46" s="33"/>
    </row>
    <row r="47" spans="1:35" s="26" customFormat="1">
      <c r="A47" s="5" t="s">
        <v>132</v>
      </c>
      <c r="B47" s="5" t="s">
        <v>288</v>
      </c>
      <c r="C47" s="35"/>
      <c r="D47" s="35"/>
      <c r="E47" s="35"/>
      <c r="F47" s="35"/>
      <c r="G47" s="5"/>
      <c r="H47" s="5"/>
      <c r="I47" s="5"/>
      <c r="J47" s="5"/>
      <c r="K47" s="5"/>
      <c r="L47" s="5"/>
      <c r="M47" s="5"/>
      <c r="N47" s="5"/>
      <c r="O47" s="5"/>
      <c r="P47" s="5"/>
      <c r="Q47" s="110">
        <f>SUM(Q48:Q52)</f>
        <v>15564.406779661018</v>
      </c>
      <c r="R47" s="110">
        <f>SUM(R48:R52)</f>
        <v>0</v>
      </c>
      <c r="S47" s="110">
        <f>SUM(S48:S52)</f>
        <v>0</v>
      </c>
      <c r="T47" s="110">
        <f>SUM(T48:T52)</f>
        <v>0</v>
      </c>
      <c r="U47" s="110">
        <f>SUM(U48:U52)</f>
        <v>15564.406779661018</v>
      </c>
      <c r="V47" s="110">
        <f t="shared" ref="V47:AI47" si="2">W47+X47+Y47+Z47</f>
        <v>0</v>
      </c>
      <c r="W47" s="110">
        <f t="shared" si="2"/>
        <v>0</v>
      </c>
      <c r="X47" s="110">
        <f t="shared" si="2"/>
        <v>0</v>
      </c>
      <c r="Y47" s="110">
        <f t="shared" si="2"/>
        <v>0</v>
      </c>
      <c r="Z47" s="110">
        <f t="shared" si="2"/>
        <v>0</v>
      </c>
      <c r="AA47" s="110">
        <f t="shared" si="2"/>
        <v>0</v>
      </c>
      <c r="AB47" s="110">
        <f t="shared" si="2"/>
        <v>0</v>
      </c>
      <c r="AC47" s="110">
        <f t="shared" si="2"/>
        <v>0</v>
      </c>
      <c r="AD47" s="110">
        <f t="shared" si="2"/>
        <v>0</v>
      </c>
      <c r="AE47" s="110">
        <f t="shared" si="2"/>
        <v>0</v>
      </c>
      <c r="AF47" s="110">
        <f t="shared" si="2"/>
        <v>0</v>
      </c>
      <c r="AG47" s="110">
        <f t="shared" si="2"/>
        <v>0</v>
      </c>
      <c r="AH47" s="110">
        <f t="shared" si="2"/>
        <v>0</v>
      </c>
      <c r="AI47" s="110">
        <f t="shared" si="2"/>
        <v>0</v>
      </c>
    </row>
    <row r="48" spans="1:35">
      <c r="A48" s="8" t="str">
        <f>'приложение 1.1 2018-2020 тр'!A37</f>
        <v>3.1.</v>
      </c>
      <c r="B48" s="10" t="str">
        <f>'приложение 1.1 2018-2020 тр'!B37</f>
        <v>Закупка экскаватора-погрузчика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>
        <v>2021</v>
      </c>
      <c r="Q48" s="102">
        <f>R48+S48+T48+U48</f>
        <v>6101.6949152542375</v>
      </c>
      <c r="R48" s="102"/>
      <c r="S48" s="102"/>
      <c r="T48" s="102"/>
      <c r="U48" s="102">
        <f>'приложение 1.1 2018-2020 тр'!T37</f>
        <v>6101.6949152542375</v>
      </c>
      <c r="V48" s="8"/>
      <c r="W48" s="8"/>
      <c r="X48" s="8"/>
      <c r="Y48" s="8"/>
      <c r="Z48" s="33"/>
      <c r="AA48" s="33"/>
      <c r="AB48" s="33"/>
      <c r="AC48" s="33"/>
      <c r="AD48" s="33"/>
      <c r="AE48" s="33"/>
      <c r="AF48" s="33"/>
      <c r="AG48" s="33"/>
      <c r="AH48" s="33"/>
      <c r="AI48" s="33"/>
    </row>
    <row r="49" spans="1:35">
      <c r="A49" s="8" t="str">
        <f>'приложение 1.1 2018-2020 тр'!A38</f>
        <v>3.2.</v>
      </c>
      <c r="B49" s="10" t="str">
        <f>'приложение 1.1 2018-2020 тр'!B38</f>
        <v>Закупка минипогрузчика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>
        <v>2020</v>
      </c>
      <c r="Q49" s="102">
        <f>R49+S49+T49+U49</f>
        <v>3152.5423728813557</v>
      </c>
      <c r="R49" s="102"/>
      <c r="S49" s="102"/>
      <c r="T49" s="102"/>
      <c r="U49" s="102">
        <f>'приложение 1.1 2018-2020 тр'!T38</f>
        <v>3152.5423728813557</v>
      </c>
      <c r="V49" s="8"/>
      <c r="W49" s="8"/>
      <c r="X49" s="8"/>
      <c r="Y49" s="8"/>
      <c r="Z49" s="33"/>
      <c r="AA49" s="33"/>
      <c r="AB49" s="33"/>
      <c r="AC49" s="33"/>
      <c r="AD49" s="33"/>
      <c r="AE49" s="33"/>
      <c r="AF49" s="33"/>
      <c r="AG49" s="33"/>
      <c r="AH49" s="33"/>
      <c r="AI49" s="33"/>
    </row>
    <row r="50" spans="1:35">
      <c r="A50" s="8" t="str">
        <f>'приложение 1.1 2018-2020 тр'!A39</f>
        <v>3.3.</v>
      </c>
      <c r="B50" s="10" t="str">
        <f>'приложение 1.1 2018-2020 тр'!B39</f>
        <v>Закупка бортового автомобиля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>
        <v>2020</v>
      </c>
      <c r="Q50" s="102">
        <f>R50+S50+T50+U50</f>
        <v>5593.2203389830511</v>
      </c>
      <c r="R50" s="102"/>
      <c r="S50" s="102"/>
      <c r="T50" s="102"/>
      <c r="U50" s="102">
        <f>'приложение 1.1 2018-2020 тр'!T39</f>
        <v>5593.2203389830511</v>
      </c>
      <c r="V50" s="8"/>
      <c r="W50" s="8"/>
      <c r="X50" s="8"/>
      <c r="Y50" s="8"/>
      <c r="Z50" s="33"/>
      <c r="AA50" s="33"/>
      <c r="AB50" s="33"/>
      <c r="AC50" s="33"/>
      <c r="AD50" s="33"/>
      <c r="AE50" s="33"/>
      <c r="AF50" s="33"/>
      <c r="AG50" s="33"/>
      <c r="AH50" s="33"/>
      <c r="AI50" s="33"/>
    </row>
    <row r="51" spans="1:35" hidden="1">
      <c r="A51" s="8"/>
      <c r="B51" s="10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02"/>
      <c r="R51" s="102"/>
      <c r="S51" s="102"/>
      <c r="T51" s="102"/>
      <c r="U51" s="102"/>
      <c r="V51" s="8"/>
      <c r="W51" s="8"/>
      <c r="X51" s="8"/>
      <c r="Y51" s="8"/>
      <c r="Z51" s="33"/>
      <c r="AA51" s="33"/>
      <c r="AB51" s="33"/>
      <c r="AC51" s="33"/>
      <c r="AD51" s="33"/>
      <c r="AE51" s="33"/>
      <c r="AF51" s="33"/>
      <c r="AG51" s="33"/>
      <c r="AH51" s="33"/>
      <c r="AI51" s="33"/>
    </row>
    <row r="52" spans="1:35">
      <c r="A52" s="8" t="s">
        <v>374</v>
      </c>
      <c r="B52" s="10" t="str">
        <f>'приложение 1.1 2018-2020 тр'!B41</f>
        <v>УАЗ-390945-480 "Фермер"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>
        <v>2020</v>
      </c>
      <c r="Q52" s="102">
        <f>R52+S52+T52+U52</f>
        <v>716.94915254237299</v>
      </c>
      <c r="R52" s="102"/>
      <c r="S52" s="102"/>
      <c r="T52" s="102"/>
      <c r="U52" s="102">
        <f>'приложение 1.1 2018-2020 тр'!T41</f>
        <v>716.94915254237299</v>
      </c>
      <c r="V52" s="8"/>
      <c r="W52" s="8"/>
      <c r="X52" s="8"/>
      <c r="Y52" s="8"/>
      <c r="Z52" s="33"/>
      <c r="AA52" s="33"/>
      <c r="AB52" s="33"/>
      <c r="AC52" s="33"/>
      <c r="AD52" s="33"/>
      <c r="AE52" s="33"/>
      <c r="AF52" s="33"/>
      <c r="AG52" s="33"/>
      <c r="AH52" s="33"/>
      <c r="AI52" s="33"/>
    </row>
    <row r="53" spans="1:35" ht="31.5">
      <c r="A53" s="311" t="str">
        <f>'приложение 1.1 2018-2020 тр'!A42</f>
        <v>4.</v>
      </c>
      <c r="B53" s="35" t="str">
        <f>'приложение 1.1 2018-2020 тр'!B42</f>
        <v>Технологическое присоединение АО "РКЗ "Командор"</v>
      </c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  <c r="N53" s="311"/>
      <c r="O53" s="311"/>
      <c r="P53" s="311"/>
      <c r="Q53" s="110">
        <f>Q54</f>
        <v>7000</v>
      </c>
      <c r="R53" s="110">
        <f t="shared" ref="R53:AI53" si="3">R54</f>
        <v>600</v>
      </c>
      <c r="S53" s="110">
        <f t="shared" si="3"/>
        <v>3000</v>
      </c>
      <c r="T53" s="110">
        <f t="shared" si="3"/>
        <v>3400</v>
      </c>
      <c r="U53" s="110">
        <f t="shared" si="3"/>
        <v>0</v>
      </c>
      <c r="V53" s="110">
        <f t="shared" si="3"/>
        <v>0</v>
      </c>
      <c r="W53" s="110">
        <f t="shared" si="3"/>
        <v>0</v>
      </c>
      <c r="X53" s="110">
        <f t="shared" si="3"/>
        <v>0</v>
      </c>
      <c r="Y53" s="110">
        <f t="shared" si="3"/>
        <v>0</v>
      </c>
      <c r="Z53" s="110">
        <f t="shared" si="3"/>
        <v>0</v>
      </c>
      <c r="AA53" s="110">
        <f t="shared" si="3"/>
        <v>0</v>
      </c>
      <c r="AB53" s="110">
        <f t="shared" si="3"/>
        <v>0</v>
      </c>
      <c r="AC53" s="110">
        <f t="shared" si="3"/>
        <v>0</v>
      </c>
      <c r="AD53" s="110">
        <f t="shared" si="3"/>
        <v>0</v>
      </c>
      <c r="AE53" s="110">
        <f t="shared" si="3"/>
        <v>0</v>
      </c>
      <c r="AF53" s="110">
        <f t="shared" si="3"/>
        <v>0</v>
      </c>
      <c r="AG53" s="110">
        <f t="shared" si="3"/>
        <v>0</v>
      </c>
      <c r="AH53" s="110">
        <f t="shared" si="3"/>
        <v>0</v>
      </c>
      <c r="AI53" s="110">
        <f t="shared" si="3"/>
        <v>0</v>
      </c>
    </row>
    <row r="54" spans="1:35">
      <c r="A54" s="8" t="str">
        <f>'приложение 1.1 2018-2020 тр'!A43</f>
        <v>4.1.</v>
      </c>
      <c r="B54" s="10" t="str">
        <f>'приложение 1.1 2018-2020 тр'!B43</f>
        <v>Строительство КЛ и кабельных вводов</v>
      </c>
      <c r="C54" s="8"/>
      <c r="D54" s="8"/>
      <c r="E54" s="8"/>
      <c r="F54" s="8"/>
      <c r="G54" s="8"/>
      <c r="H54" s="8"/>
      <c r="I54" s="8"/>
      <c r="J54" s="8"/>
      <c r="K54" s="8">
        <v>2019</v>
      </c>
      <c r="L54" s="8">
        <v>30</v>
      </c>
      <c r="M54" s="8"/>
      <c r="N54" s="8"/>
      <c r="O54" s="102" t="str">
        <f>'приложение 1.1 2018-2020 тр'!L43</f>
        <v>1,7 км</v>
      </c>
      <c r="P54" s="8"/>
      <c r="Q54" s="102">
        <f>R54+S54+T54+U54</f>
        <v>7000</v>
      </c>
      <c r="R54" s="102">
        <v>600</v>
      </c>
      <c r="S54" s="102">
        <v>3000</v>
      </c>
      <c r="T54" s="102">
        <v>3400</v>
      </c>
      <c r="U54" s="102"/>
      <c r="V54" s="8"/>
      <c r="W54" s="8"/>
      <c r="X54" s="8"/>
      <c r="Y54" s="8"/>
      <c r="Z54" s="33"/>
      <c r="AA54" s="33"/>
      <c r="AB54" s="33"/>
      <c r="AC54" s="33"/>
      <c r="AD54" s="33"/>
      <c r="AE54" s="33"/>
      <c r="AF54" s="33"/>
      <c r="AG54" s="33"/>
      <c r="AH54" s="33"/>
      <c r="AI54" s="33"/>
    </row>
    <row r="55" spans="1:35" hidden="1">
      <c r="A55" s="8">
        <f>'приложение 1.1 2018-2020 тр'!A44</f>
        <v>0</v>
      </c>
      <c r="B55" s="10">
        <f>'приложение 1.1 2018-2020 тр'!B44</f>
        <v>0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>
        <v>2018</v>
      </c>
      <c r="Q55" s="102">
        <f>R55+S55+T55+U55</f>
        <v>420</v>
      </c>
      <c r="R55" s="102"/>
      <c r="S55" s="102">
        <v>100</v>
      </c>
      <c r="T55" s="102">
        <v>320</v>
      </c>
      <c r="U55" s="102"/>
      <c r="V55" s="8"/>
      <c r="W55" s="8"/>
      <c r="X55" s="8"/>
      <c r="Y55" s="8"/>
      <c r="Z55" s="33"/>
      <c r="AA55" s="33"/>
      <c r="AB55" s="33"/>
      <c r="AC55" s="33"/>
      <c r="AD55" s="33"/>
      <c r="AE55" s="33"/>
      <c r="AF55" s="33"/>
      <c r="AG55" s="33"/>
      <c r="AH55" s="33"/>
      <c r="AI55" s="33"/>
    </row>
    <row r="56" spans="1:35" s="26" customFormat="1" ht="34.5" customHeight="1">
      <c r="A56" s="388" t="str">
        <f>'приложение 1.1 2018-2020 тр'!A48</f>
        <v>5.</v>
      </c>
      <c r="B56" s="35" t="str">
        <f>'приложение 1.1 2018-2020 тр'!B48</f>
        <v>Технологическое присоединение ООО "Западное-М"</v>
      </c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  <c r="Q56" s="110">
        <f>'приложение 1.1 2018-2020 тр'!T48</f>
        <v>12840</v>
      </c>
      <c r="R56" s="110">
        <f>R57</f>
        <v>489.59999999999997</v>
      </c>
      <c r="S56" s="110">
        <f>S57</f>
        <v>6000</v>
      </c>
      <c r="T56" s="110">
        <f>T57</f>
        <v>6350.4</v>
      </c>
      <c r="U56" s="110"/>
      <c r="V56" s="388"/>
      <c r="W56" s="388"/>
      <c r="X56" s="388"/>
      <c r="Y56" s="388"/>
      <c r="Z56" s="299"/>
      <c r="AA56" s="299"/>
      <c r="AB56" s="299"/>
      <c r="AC56" s="299"/>
      <c r="AD56" s="299"/>
      <c r="AE56" s="299"/>
      <c r="AF56" s="299"/>
      <c r="AG56" s="299"/>
      <c r="AH56" s="299"/>
      <c r="AI56" s="299"/>
    </row>
    <row r="57" spans="1:35">
      <c r="A57" s="8" t="str">
        <f>'приложение 1.1 2018-2020 тр'!A49</f>
        <v>5.1.</v>
      </c>
      <c r="B57" s="10" t="str">
        <f>'приложение 1.1 2018-2020 тр'!B49</f>
        <v>Реконструкция ВЛ</v>
      </c>
      <c r="C57" s="8"/>
      <c r="D57" s="8"/>
      <c r="E57" s="8"/>
      <c r="F57" s="8"/>
      <c r="G57" s="8"/>
      <c r="H57" s="8"/>
      <c r="I57" s="8"/>
      <c r="J57" s="8"/>
      <c r="K57" s="8">
        <v>2020</v>
      </c>
      <c r="L57" s="8">
        <v>30</v>
      </c>
      <c r="M57" s="8"/>
      <c r="N57" s="8"/>
      <c r="O57" s="8" t="str">
        <f>'приложение 1.1 2018-2020 тр'!D49</f>
        <v>4 км</v>
      </c>
      <c r="P57" s="8"/>
      <c r="Q57" s="102">
        <f>'приложение 1.1 2018-2020 тр'!T49</f>
        <v>12840</v>
      </c>
      <c r="R57" s="102">
        <f>408*1.2</f>
        <v>489.59999999999997</v>
      </c>
      <c r="S57" s="102">
        <f>5000*1.2</f>
        <v>6000</v>
      </c>
      <c r="T57" s="102">
        <f>Q57-R57-S57</f>
        <v>6350.4</v>
      </c>
      <c r="U57" s="102"/>
      <c r="V57" s="8"/>
      <c r="W57" s="8"/>
      <c r="X57" s="8"/>
      <c r="Y57" s="8"/>
      <c r="Z57" s="33"/>
      <c r="AA57" s="33"/>
      <c r="AB57" s="33"/>
      <c r="AC57" s="33"/>
      <c r="AD57" s="33"/>
      <c r="AE57" s="33"/>
      <c r="AF57" s="33"/>
      <c r="AG57" s="33"/>
      <c r="AH57" s="33"/>
      <c r="AI57" s="33"/>
    </row>
    <row r="58" spans="1:35" ht="31.5">
      <c r="A58" s="449" t="str">
        <f>'приложение 1.1 2018-2020 тр'!A50</f>
        <v>6.</v>
      </c>
      <c r="B58" s="35" t="str">
        <f>'приложение 1.1 2018-2020 тр'!B50</f>
        <v>Технологическое присоединение ООО "Лойд-Фиш"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02"/>
      <c r="P58" s="8"/>
      <c r="Q58" s="110">
        <f>'приложение 1.1 2018-2020 тр'!T50</f>
        <v>25094.399999999998</v>
      </c>
      <c r="R58" s="110">
        <f>R59+R60</f>
        <v>3052.7999999999997</v>
      </c>
      <c r="S58" s="110">
        <f>S59+S60</f>
        <v>4800</v>
      </c>
      <c r="T58" s="110">
        <f>T59+T60</f>
        <v>17241.599999999999</v>
      </c>
      <c r="U58" s="102"/>
      <c r="V58" s="8"/>
      <c r="W58" s="8"/>
      <c r="X58" s="8"/>
      <c r="Y58" s="8"/>
      <c r="Z58" s="33"/>
      <c r="AA58" s="33"/>
      <c r="AB58" s="33"/>
      <c r="AC58" s="33"/>
      <c r="AD58" s="33"/>
      <c r="AE58" s="33"/>
      <c r="AF58" s="33"/>
      <c r="AG58" s="33"/>
      <c r="AH58" s="33"/>
      <c r="AI58" s="33"/>
    </row>
    <row r="59" spans="1:35">
      <c r="A59" s="8" t="str">
        <f>'приложение 1.1 2018-2020 тр'!A51</f>
        <v>6.1.</v>
      </c>
      <c r="B59" s="10" t="str">
        <f>'приложение 1.1 2018-2020 тр'!B51</f>
        <v xml:space="preserve">Строительство КЛ </v>
      </c>
      <c r="C59" s="8"/>
      <c r="D59" s="8"/>
      <c r="E59" s="8"/>
      <c r="F59" s="8"/>
      <c r="G59" s="8"/>
      <c r="H59" s="8"/>
      <c r="I59" s="8"/>
      <c r="J59" s="8"/>
      <c r="K59" s="8">
        <v>2021</v>
      </c>
      <c r="L59" s="8">
        <v>30</v>
      </c>
      <c r="M59" s="8"/>
      <c r="N59" s="8"/>
      <c r="O59" s="8" t="str">
        <f>'приложение 1.1 2018-2020 тр'!D51</f>
        <v>2,2 км</v>
      </c>
      <c r="P59" s="8"/>
      <c r="Q59" s="102">
        <f>'приложение 1.1 2018-2020 тр'!T51</f>
        <v>17126.399999999998</v>
      </c>
      <c r="R59" s="102">
        <f>2444*1.2</f>
        <v>2932.7999999999997</v>
      </c>
      <c r="S59" s="102">
        <f>3000*1.2</f>
        <v>3600</v>
      </c>
      <c r="T59" s="102">
        <f>Q59-S59-R59</f>
        <v>10593.599999999999</v>
      </c>
      <c r="U59" s="102"/>
      <c r="V59" s="8"/>
      <c r="W59" s="8"/>
      <c r="X59" s="8"/>
      <c r="Y59" s="8"/>
      <c r="Z59" s="33"/>
      <c r="AA59" s="33"/>
      <c r="AB59" s="33"/>
      <c r="AC59" s="33"/>
      <c r="AD59" s="33"/>
      <c r="AE59" s="33"/>
      <c r="AF59" s="33"/>
      <c r="AG59" s="33"/>
      <c r="AH59" s="33"/>
      <c r="AI59" s="33"/>
    </row>
    <row r="60" spans="1:35">
      <c r="A60" s="8" t="str">
        <f>'приложение 1.1 2018-2020 тр'!A52</f>
        <v>6.2.</v>
      </c>
      <c r="B60" s="10" t="str">
        <f>'приложение 1.1 2018-2020 тр'!B52</f>
        <v xml:space="preserve">Монтаж дополнительных ячеек 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 t="s">
        <v>452</v>
      </c>
      <c r="Q60" s="102">
        <f>'приложение 1.1 2018-2020 тр'!T52</f>
        <v>7968</v>
      </c>
      <c r="R60" s="102">
        <f>100*1.2</f>
        <v>120</v>
      </c>
      <c r="S60" s="102">
        <f>1000*1.2</f>
        <v>1200</v>
      </c>
      <c r="T60" s="102">
        <f>Q60-R60-S60</f>
        <v>6648</v>
      </c>
      <c r="U60" s="102"/>
      <c r="V60" s="8"/>
      <c r="W60" s="8"/>
      <c r="X60" s="8"/>
      <c r="Y60" s="8"/>
      <c r="Z60" s="33"/>
      <c r="AA60" s="33"/>
      <c r="AB60" s="33"/>
      <c r="AC60" s="33"/>
      <c r="AD60" s="33"/>
      <c r="AE60" s="33"/>
      <c r="AF60" s="33"/>
      <c r="AG60" s="33"/>
      <c r="AH60" s="33"/>
      <c r="AI60" s="33"/>
    </row>
    <row r="61" spans="1:35" ht="31.5">
      <c r="A61" s="449" t="str">
        <f>'приложение 1.1 2018-2020 тр'!A53</f>
        <v>7.</v>
      </c>
      <c r="B61" s="35" t="str">
        <f>'приложение 1.1 2018-2020 тр'!B53</f>
        <v>Технологическое присоединение ООО "Хайковая падь"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10">
        <f>'приложение 1.1 2018-2020 тр'!T53</f>
        <v>4981.9920000000002</v>
      </c>
      <c r="R61" s="110">
        <f>R62+R63</f>
        <v>100</v>
      </c>
      <c r="S61" s="110">
        <f>S62+S63</f>
        <v>500</v>
      </c>
      <c r="T61" s="110">
        <f>T62+T63</f>
        <v>4381.9920000000002</v>
      </c>
      <c r="U61" s="102"/>
      <c r="V61" s="8"/>
      <c r="W61" s="8"/>
      <c r="X61" s="8"/>
      <c r="Y61" s="8"/>
      <c r="Z61" s="33"/>
      <c r="AA61" s="33"/>
      <c r="AB61" s="33"/>
      <c r="AC61" s="33"/>
      <c r="AD61" s="33"/>
      <c r="AE61" s="33"/>
      <c r="AF61" s="33"/>
      <c r="AG61" s="33"/>
      <c r="AH61" s="33"/>
      <c r="AI61" s="33"/>
    </row>
    <row r="62" spans="1:35" ht="31.5">
      <c r="A62" s="8" t="str">
        <f>'приложение 1.1 2018-2020 тр'!A54</f>
        <v>7.1.</v>
      </c>
      <c r="B62" s="10" t="str">
        <f>'приложение 1.1 2018-2020 тр'!B54</f>
        <v>Реконструкция ВЛ с устройством кабельной вставки</v>
      </c>
      <c r="C62" s="8"/>
      <c r="D62" s="8"/>
      <c r="E62" s="8"/>
      <c r="F62" s="8"/>
      <c r="G62" s="8"/>
      <c r="H62" s="8"/>
      <c r="I62" s="8"/>
      <c r="J62" s="8"/>
      <c r="K62" s="8">
        <v>2020</v>
      </c>
      <c r="L62" s="8"/>
      <c r="M62" s="8"/>
      <c r="N62" s="8"/>
      <c r="O62" s="8" t="str">
        <f>'приложение 1.1 2018-2020 тр'!D54</f>
        <v>4 км</v>
      </c>
      <c r="P62" s="8"/>
      <c r="Q62" s="102">
        <f>'приложение 1.1 2018-2020 тр'!T54</f>
        <v>3465.8040000000001</v>
      </c>
      <c r="R62" s="102">
        <v>100</v>
      </c>
      <c r="S62" s="102">
        <v>400</v>
      </c>
      <c r="T62" s="102">
        <f>Q62-R62-S62</f>
        <v>2965.8040000000001</v>
      </c>
      <c r="U62" s="102"/>
      <c r="V62" s="8"/>
      <c r="W62" s="8"/>
      <c r="X62" s="8"/>
      <c r="Y62" s="8"/>
      <c r="Z62" s="33"/>
      <c r="AA62" s="33"/>
      <c r="AB62" s="33"/>
      <c r="AC62" s="33"/>
      <c r="AD62" s="33"/>
      <c r="AE62" s="33"/>
      <c r="AF62" s="33"/>
      <c r="AG62" s="33"/>
      <c r="AH62" s="33"/>
      <c r="AI62" s="33"/>
    </row>
    <row r="63" spans="1:35">
      <c r="A63" s="8" t="str">
        <f>'приложение 1.1 2018-2020 тр'!A55</f>
        <v>7.2.</v>
      </c>
      <c r="B63" s="10" t="str">
        <f>'приложение 1.1 2018-2020 тр'!B55</f>
        <v>Реконструкция ТП</v>
      </c>
      <c r="C63" s="8"/>
      <c r="D63" s="8"/>
      <c r="E63" s="8"/>
      <c r="F63" s="8"/>
      <c r="G63" s="8">
        <v>2020</v>
      </c>
      <c r="H63" s="8"/>
      <c r="I63" s="8"/>
      <c r="J63" s="8" t="str">
        <f>'приложение 1.1 2018-2020 тр'!D55</f>
        <v>1 МВА</v>
      </c>
      <c r="K63" s="8"/>
      <c r="L63" s="8"/>
      <c r="M63" s="8"/>
      <c r="N63" s="8"/>
      <c r="O63" s="8"/>
      <c r="P63" s="8"/>
      <c r="Q63" s="102">
        <f>'приложение 1.1 2018-2020 тр'!T55</f>
        <v>1516.1879999999999</v>
      </c>
      <c r="R63" s="102">
        <v>0</v>
      </c>
      <c r="S63" s="102">
        <v>100</v>
      </c>
      <c r="T63" s="102">
        <f>Q63-S63</f>
        <v>1416.1879999999999</v>
      </c>
      <c r="U63" s="102"/>
      <c r="V63" s="8"/>
      <c r="W63" s="8"/>
      <c r="X63" s="8"/>
      <c r="Y63" s="8"/>
      <c r="Z63" s="33"/>
      <c r="AA63" s="33"/>
      <c r="AB63" s="33"/>
      <c r="AC63" s="33"/>
      <c r="AD63" s="33"/>
      <c r="AE63" s="33"/>
      <c r="AF63" s="33"/>
      <c r="AG63" s="33"/>
      <c r="AH63" s="33"/>
      <c r="AI63" s="33"/>
    </row>
    <row r="64" spans="1:35" s="26" customFormat="1" ht="31.5">
      <c r="A64" s="449" t="str">
        <f>'приложение 1.1 2018-2020 тр'!A56</f>
        <v>8.</v>
      </c>
      <c r="B64" s="35" t="str">
        <f>'приложение 1.1 2018-2020 тр'!B56</f>
        <v>Технологическое присоединение ООО "Камчатскрыба"</v>
      </c>
      <c r="C64" s="449"/>
      <c r="D64" s="449"/>
      <c r="E64" s="449"/>
      <c r="F64" s="449"/>
      <c r="G64" s="449"/>
      <c r="H64" s="449"/>
      <c r="I64" s="449"/>
      <c r="J64" s="449"/>
      <c r="K64" s="449"/>
      <c r="L64" s="449"/>
      <c r="M64" s="449"/>
      <c r="N64" s="449"/>
      <c r="O64" s="449"/>
      <c r="P64" s="449"/>
      <c r="Q64" s="110">
        <f>'приложение 1.1 2018-2020 тр'!T56</f>
        <v>2583.6</v>
      </c>
      <c r="R64" s="110">
        <f>R65</f>
        <v>120</v>
      </c>
      <c r="S64" s="110">
        <f>S65</f>
        <v>600</v>
      </c>
      <c r="T64" s="110">
        <f>T65</f>
        <v>1863.6</v>
      </c>
      <c r="U64" s="110"/>
      <c r="V64" s="449"/>
      <c r="W64" s="449"/>
      <c r="X64" s="449"/>
      <c r="Y64" s="449"/>
      <c r="Z64" s="299"/>
      <c r="AA64" s="299"/>
      <c r="AB64" s="299"/>
      <c r="AC64" s="299"/>
      <c r="AD64" s="299"/>
      <c r="AE64" s="299"/>
      <c r="AF64" s="299"/>
      <c r="AG64" s="299"/>
      <c r="AH64" s="299"/>
      <c r="AI64" s="299"/>
    </row>
    <row r="65" spans="1:35">
      <c r="A65" s="8" t="str">
        <f>'приложение 1.1 2018-2020 тр'!A57</f>
        <v>8.1.</v>
      </c>
      <c r="B65" s="10" t="str">
        <f>'приложение 1.1 2018-2020 тр'!B57</f>
        <v>Реконструкция РП</v>
      </c>
      <c r="C65" s="8"/>
      <c r="D65" s="8"/>
      <c r="E65" s="8"/>
      <c r="F65" s="8"/>
      <c r="G65" s="8">
        <v>2020</v>
      </c>
      <c r="H65" s="8"/>
      <c r="I65" s="8"/>
      <c r="J65" s="8" t="str">
        <f>'приложение 1.1 2018-2020 тр'!D57</f>
        <v>0,63 МВА</v>
      </c>
      <c r="K65" s="8"/>
      <c r="L65" s="8"/>
      <c r="M65" s="8"/>
      <c r="N65" s="8"/>
      <c r="O65" s="8"/>
      <c r="P65" s="8"/>
      <c r="Q65" s="102">
        <f>'приложение 1.1 2018-2020 тр'!T57</f>
        <v>2583.6</v>
      </c>
      <c r="R65" s="102">
        <f>100*1.2</f>
        <v>120</v>
      </c>
      <c r="S65" s="102">
        <f>500*1.2</f>
        <v>600</v>
      </c>
      <c r="T65" s="102">
        <f>Q65-R65-S65</f>
        <v>1863.6</v>
      </c>
      <c r="U65" s="102"/>
      <c r="V65" s="8"/>
      <c r="W65" s="8"/>
      <c r="X65" s="8"/>
      <c r="Y65" s="8"/>
      <c r="Z65" s="33"/>
      <c r="AA65" s="33"/>
      <c r="AB65" s="33"/>
      <c r="AC65" s="33"/>
      <c r="AD65" s="33"/>
      <c r="AE65" s="33"/>
      <c r="AF65" s="33"/>
      <c r="AG65" s="33"/>
      <c r="AH65" s="33"/>
      <c r="AI65" s="33"/>
    </row>
    <row r="66" spans="1:35" s="26" customFormat="1" ht="31.5">
      <c r="A66" s="449" t="str">
        <f>'приложение 1.1 2018-2020 тр'!A58</f>
        <v>9.</v>
      </c>
      <c r="B66" s="35" t="str">
        <f>'приложение 1.1 2018-2020 тр'!B58</f>
        <v>Технологическое присоединение АО "РКЗ "Командор"</v>
      </c>
      <c r="C66" s="449"/>
      <c r="D66" s="449"/>
      <c r="E66" s="449"/>
      <c r="F66" s="449"/>
      <c r="G66" s="449"/>
      <c r="H66" s="449"/>
      <c r="I66" s="449"/>
      <c r="J66" s="449"/>
      <c r="K66" s="449"/>
      <c r="L66" s="449"/>
      <c r="M66" s="449"/>
      <c r="N66" s="449"/>
      <c r="O66" s="449"/>
      <c r="P66" s="449"/>
      <c r="Q66" s="110">
        <f>'приложение 1.1 2018-2020 тр'!T58</f>
        <v>63705.995999999992</v>
      </c>
      <c r="R66" s="110">
        <f>R67+R68+R69+R70+R71+R72</f>
        <v>3831.7999999999993</v>
      </c>
      <c r="S66" s="110">
        <f t="shared" ref="S66:T66" si="4">S67+S68+S69+S70+S71+S72</f>
        <v>26296.255999999998</v>
      </c>
      <c r="T66" s="110">
        <f t="shared" si="4"/>
        <v>33577.94</v>
      </c>
      <c r="U66" s="110"/>
      <c r="V66" s="449"/>
      <c r="W66" s="449"/>
      <c r="X66" s="449"/>
      <c r="Y66" s="449"/>
      <c r="Z66" s="299"/>
      <c r="AA66" s="299"/>
      <c r="AB66" s="299"/>
      <c r="AC66" s="299"/>
      <c r="AD66" s="299"/>
      <c r="AE66" s="299"/>
      <c r="AF66" s="299"/>
      <c r="AG66" s="299"/>
      <c r="AH66" s="299"/>
      <c r="AI66" s="299"/>
    </row>
    <row r="67" spans="1:35" ht="31.5">
      <c r="A67" s="8" t="str">
        <f>'приложение 1.1 2018-2020 тр'!A59</f>
        <v>9.1.</v>
      </c>
      <c r="B67" s="10" t="str">
        <f>'приложение 1.1 2018-2020 тр'!B59</f>
        <v>Увеличение пропускной способности 4-х вводов в РП-1</v>
      </c>
      <c r="C67" s="8"/>
      <c r="D67" s="8"/>
      <c r="E67" s="8"/>
      <c r="F67" s="8"/>
      <c r="G67" s="8"/>
      <c r="H67" s="8"/>
      <c r="I67" s="8"/>
      <c r="J67" s="8"/>
      <c r="K67" s="8">
        <f>'приложение 1.1 2018-2020 тр'!F59+1</f>
        <v>2021</v>
      </c>
      <c r="L67" s="8"/>
      <c r="M67" s="8"/>
      <c r="N67" s="8"/>
      <c r="O67" s="8" t="str">
        <f>'приложение 1.1 2018-2020 тр'!D59</f>
        <v>0,2 км</v>
      </c>
      <c r="P67" s="8"/>
      <c r="Q67" s="102">
        <f>'приложение 1.1 2018-2020 тр'!T59</f>
        <v>3025.3344000000002</v>
      </c>
      <c r="R67" s="102">
        <v>611</v>
      </c>
      <c r="S67" s="102">
        <f>991*1.2</f>
        <v>1189.2</v>
      </c>
      <c r="T67" s="102">
        <f>Q67-R67-S67</f>
        <v>1225.1344000000001</v>
      </c>
      <c r="U67" s="102"/>
      <c r="V67" s="8"/>
      <c r="W67" s="8"/>
      <c r="X67" s="8"/>
      <c r="Y67" s="8"/>
      <c r="Z67" s="33"/>
      <c r="AA67" s="33"/>
      <c r="AB67" s="33"/>
      <c r="AC67" s="33"/>
      <c r="AD67" s="33"/>
      <c r="AE67" s="33"/>
      <c r="AF67" s="33"/>
      <c r="AG67" s="33"/>
      <c r="AH67" s="33"/>
      <c r="AI67" s="33"/>
    </row>
    <row r="68" spans="1:35" ht="31.5">
      <c r="A68" s="8" t="str">
        <f>'приложение 1.1 2018-2020 тр'!A60</f>
        <v>9.2.</v>
      </c>
      <c r="B68" s="10" t="str">
        <f>'приложение 1.1 2018-2020 тр'!B60</f>
        <v>Реконструкция 8-и ячеек РП-1 и замена сборных шин</v>
      </c>
      <c r="C68" s="8"/>
      <c r="D68" s="8"/>
      <c r="E68" s="8"/>
      <c r="F68" s="8"/>
      <c r="G68" s="8">
        <f>'приложение 1.1 2018-2020 тр'!F60+1</f>
        <v>2021</v>
      </c>
      <c r="H68" s="8"/>
      <c r="I68" s="8"/>
      <c r="J68" s="8" t="str">
        <f>'приложение 1.1 2018-2020 тр'!D60</f>
        <v>2,48 МВт</v>
      </c>
      <c r="K68" s="8"/>
      <c r="L68" s="8"/>
      <c r="M68" s="8"/>
      <c r="N68" s="8"/>
      <c r="O68" s="8"/>
      <c r="P68" s="8"/>
      <c r="Q68" s="102">
        <f>'приложение 1.1 2018-2020 тр'!T60</f>
        <v>10245.120000000001</v>
      </c>
      <c r="R68" s="102">
        <f>100*1.2</f>
        <v>120</v>
      </c>
      <c r="S68" s="102">
        <f>3000*1.2</f>
        <v>3600</v>
      </c>
      <c r="T68" s="102">
        <f>Q68-R68-S68</f>
        <v>6525.1200000000008</v>
      </c>
      <c r="U68" s="102"/>
      <c r="V68" s="8"/>
      <c r="W68" s="8"/>
      <c r="X68" s="8"/>
      <c r="Y68" s="8"/>
      <c r="Z68" s="33"/>
      <c r="AA68" s="33"/>
      <c r="AB68" s="33"/>
      <c r="AC68" s="33"/>
      <c r="AD68" s="33"/>
      <c r="AE68" s="33"/>
      <c r="AF68" s="33"/>
      <c r="AG68" s="33"/>
      <c r="AH68" s="33"/>
      <c r="AI68" s="33"/>
    </row>
    <row r="69" spans="1:35" ht="31.5">
      <c r="A69" s="8" t="str">
        <f>'приложение 1.1 2018-2020 тр'!A61</f>
        <v>9.3.</v>
      </c>
      <c r="B69" s="10" t="str">
        <f>'приложение 1.1 2018-2020 тр'!B61</f>
        <v xml:space="preserve">Реконструкция ячеек ЗРУ ДЭС-5, РУ ТП-5, РУ ТП-9 </v>
      </c>
      <c r="C69" s="8"/>
      <c r="D69" s="8"/>
      <c r="E69" s="8"/>
      <c r="F69" s="8"/>
      <c r="G69" s="8">
        <f>'приложение 1.1 2018-2020 тр'!F61+1</f>
        <v>2020</v>
      </c>
      <c r="H69" s="8"/>
      <c r="I69" s="8"/>
      <c r="J69" s="8" t="str">
        <f>'приложение 1.1 2018-2020 тр'!D61</f>
        <v>2,48 МВт</v>
      </c>
      <c r="K69" s="8"/>
      <c r="L69" s="8"/>
      <c r="M69" s="8"/>
      <c r="N69" s="8"/>
      <c r="O69" s="8"/>
      <c r="P69" s="8"/>
      <c r="Q69" s="102">
        <f>'приложение 1.1 2018-2020 тр'!T61</f>
        <v>7683.84</v>
      </c>
      <c r="R69" s="102">
        <f>40*1.2</f>
        <v>48</v>
      </c>
      <c r="S69" s="102">
        <f>400*1.2</f>
        <v>480</v>
      </c>
      <c r="T69" s="102">
        <f>Q69-R69-S69</f>
        <v>7155.84</v>
      </c>
      <c r="U69" s="102"/>
      <c r="V69" s="8"/>
      <c r="W69" s="8"/>
      <c r="X69" s="8"/>
      <c r="Y69" s="8"/>
      <c r="Z69" s="33"/>
      <c r="AA69" s="33"/>
      <c r="AB69" s="33"/>
      <c r="AC69" s="33"/>
      <c r="AD69" s="33"/>
      <c r="AE69" s="33"/>
      <c r="AF69" s="33"/>
      <c r="AG69" s="33"/>
      <c r="AH69" s="33"/>
      <c r="AI69" s="33"/>
    </row>
    <row r="70" spans="1:35" ht="31.5">
      <c r="A70" s="8" t="str">
        <f>'приложение 1.1 2018-2020 тр'!A62</f>
        <v>9.4.</v>
      </c>
      <c r="B70" s="10" t="str">
        <f>'приложение 1.1 2018-2020 тр'!B62</f>
        <v>Увеличение пропускной способности 3-х КЛ</v>
      </c>
      <c r="C70" s="8"/>
      <c r="D70" s="8"/>
      <c r="E70" s="8"/>
      <c r="F70" s="8"/>
      <c r="G70" s="8"/>
      <c r="H70" s="8"/>
      <c r="I70" s="8"/>
      <c r="J70" s="8"/>
      <c r="K70" s="8">
        <f>'приложение 1.1 2018-2020 тр'!F62+1</f>
        <v>2021</v>
      </c>
      <c r="L70" s="8"/>
      <c r="M70" s="8"/>
      <c r="N70" s="8"/>
      <c r="O70" s="8" t="str">
        <f>'приложение 1.1 2018-2020 тр'!D62</f>
        <v>0,75 км</v>
      </c>
      <c r="P70" s="8"/>
      <c r="Q70" s="102">
        <f>'приложение 1.1 2018-2020 тр'!T62</f>
        <v>7866.0216</v>
      </c>
      <c r="R70" s="102">
        <f>1222*1.2</f>
        <v>1466.3999999999999</v>
      </c>
      <c r="S70" s="102">
        <f>2249*1.2</f>
        <v>2698.7999999999997</v>
      </c>
      <c r="T70" s="102">
        <f>Q70-R70-S70</f>
        <v>3700.8216000000007</v>
      </c>
      <c r="U70" s="102"/>
      <c r="V70" s="8"/>
      <c r="W70" s="8"/>
      <c r="X70" s="8"/>
      <c r="Y70" s="8"/>
      <c r="Z70" s="33"/>
      <c r="AA70" s="33"/>
      <c r="AB70" s="33"/>
      <c r="AC70" s="33"/>
      <c r="AD70" s="33"/>
      <c r="AE70" s="33"/>
      <c r="AF70" s="33"/>
      <c r="AG70" s="33"/>
      <c r="AH70" s="33"/>
      <c r="AI70" s="33"/>
    </row>
    <row r="71" spans="1:35" ht="15.75" customHeight="1">
      <c r="A71" s="8" t="str">
        <f>'приложение 1.1 2018-2020 тр'!A63</f>
        <v>9.5.</v>
      </c>
      <c r="B71" s="495" t="str">
        <f>'приложение 1.1 2018-2020 тр'!B63</f>
        <v>Строительство 2-х КЛ 240 мм2</v>
      </c>
      <c r="C71" s="36"/>
      <c r="D71" s="36"/>
      <c r="E71" s="36"/>
      <c r="F71" s="36"/>
      <c r="G71" s="8"/>
      <c r="H71" s="36"/>
      <c r="I71" s="36"/>
      <c r="J71" s="36"/>
      <c r="K71" s="8">
        <v>2021</v>
      </c>
      <c r="L71" s="36"/>
      <c r="M71" s="36"/>
      <c r="N71" s="36"/>
      <c r="O71" s="8" t="str">
        <f>'приложение 1.1 2018-2020 тр'!D63</f>
        <v>4 км</v>
      </c>
      <c r="P71" s="36"/>
      <c r="Q71" s="102">
        <f>'приложение 1.1 2018-2020 тр'!T63</f>
        <v>24394.655999999999</v>
      </c>
      <c r="R71" s="8">
        <f>1222*1.2</f>
        <v>1466.3999999999999</v>
      </c>
      <c r="S71" s="102">
        <f>Q71-R71-T71</f>
        <v>15928.255999999998</v>
      </c>
      <c r="T71" s="102">
        <f>7000</f>
        <v>7000</v>
      </c>
      <c r="U71" s="8"/>
      <c r="V71" s="36"/>
      <c r="W71" s="36"/>
      <c r="X71" s="36"/>
      <c r="Y71" s="36"/>
      <c r="Z71" s="33"/>
      <c r="AA71" s="33"/>
      <c r="AB71" s="33"/>
      <c r="AC71" s="33"/>
      <c r="AD71" s="33"/>
      <c r="AE71" s="33"/>
      <c r="AF71" s="33"/>
      <c r="AG71" s="33"/>
      <c r="AH71" s="33"/>
      <c r="AI71" s="33"/>
    </row>
    <row r="72" spans="1:35">
      <c r="A72" s="8" t="str">
        <f>'приложение 1.1 2018-2020 тр'!A64</f>
        <v>9.6.</v>
      </c>
      <c r="B72" s="495" t="str">
        <f>'приложение 1.1 2018-2020 тр'!B64</f>
        <v>Реконструкция ТП</v>
      </c>
      <c r="C72" s="5"/>
      <c r="D72" s="5"/>
      <c r="E72" s="5"/>
      <c r="F72" s="5"/>
      <c r="G72" s="8">
        <v>2020</v>
      </c>
      <c r="H72" s="5"/>
      <c r="I72" s="5"/>
      <c r="J72" s="5"/>
      <c r="K72" s="5"/>
      <c r="L72" s="5"/>
      <c r="M72" s="5"/>
      <c r="N72" s="5"/>
      <c r="O72" s="5"/>
      <c r="P72" s="5"/>
      <c r="Q72" s="102">
        <f>'приложение 1.1 2018-2020 тр'!T64</f>
        <v>10491.023999999999</v>
      </c>
      <c r="R72" s="8">
        <f>100*1.2</f>
        <v>120</v>
      </c>
      <c r="S72" s="8">
        <f>2000*1.2</f>
        <v>2400</v>
      </c>
      <c r="T72" s="102">
        <f>Q72-R72-S72</f>
        <v>7971.0239999999994</v>
      </c>
      <c r="U72" s="8"/>
      <c r="V72" s="5"/>
      <c r="W72" s="5"/>
      <c r="X72" s="5"/>
      <c r="Y72" s="5"/>
      <c r="Z72" s="33"/>
      <c r="AA72" s="33"/>
      <c r="AB72" s="33"/>
      <c r="AC72" s="33"/>
      <c r="AD72" s="33"/>
      <c r="AE72" s="33"/>
      <c r="AF72" s="33"/>
      <c r="AG72" s="33"/>
      <c r="AH72" s="33"/>
      <c r="AI72" s="33"/>
    </row>
    <row r="73" spans="1:35">
      <c r="A73" s="8"/>
      <c r="B73" s="10"/>
      <c r="C73" s="10"/>
      <c r="D73" s="10"/>
      <c r="E73" s="10"/>
      <c r="F73" s="10"/>
      <c r="G73" s="8"/>
      <c r="H73" s="8"/>
      <c r="I73" s="8"/>
      <c r="J73" s="8"/>
      <c r="K73" s="8"/>
      <c r="L73" s="8"/>
      <c r="M73" s="8"/>
      <c r="N73" s="8"/>
      <c r="O73" s="8"/>
      <c r="P73" s="8"/>
      <c r="Q73" s="110"/>
      <c r="R73" s="8"/>
      <c r="S73" s="8"/>
      <c r="T73" s="8"/>
      <c r="U73" s="8"/>
      <c r="V73" s="10"/>
      <c r="W73" s="10"/>
      <c r="X73" s="10"/>
      <c r="Y73" s="10"/>
      <c r="Z73" s="33"/>
      <c r="AA73" s="33"/>
      <c r="AB73" s="33"/>
      <c r="AC73" s="33"/>
      <c r="AD73" s="33"/>
      <c r="AE73" s="33"/>
      <c r="AF73" s="33"/>
      <c r="AG73" s="33"/>
      <c r="AH73" s="33"/>
      <c r="AI73" s="33"/>
    </row>
    <row r="74" spans="1:35">
      <c r="A74" s="8"/>
      <c r="B74" s="10"/>
      <c r="C74" s="10"/>
      <c r="D74" s="10"/>
      <c r="E74" s="10"/>
      <c r="F74" s="10"/>
      <c r="G74" s="8"/>
      <c r="H74" s="8"/>
      <c r="I74" s="8"/>
      <c r="J74" s="8"/>
      <c r="K74" s="8"/>
      <c r="L74" s="8"/>
      <c r="M74" s="8"/>
      <c r="N74" s="8"/>
      <c r="O74" s="8"/>
      <c r="P74" s="8"/>
      <c r="Q74" s="110"/>
      <c r="R74" s="8"/>
      <c r="S74" s="8"/>
      <c r="T74" s="8"/>
      <c r="U74" s="8"/>
      <c r="V74" s="10"/>
      <c r="W74" s="10"/>
      <c r="X74" s="10"/>
      <c r="Y74" s="10"/>
      <c r="Z74" s="33"/>
      <c r="AA74" s="33"/>
      <c r="AB74" s="33"/>
      <c r="AC74" s="33"/>
      <c r="AD74" s="33"/>
      <c r="AE74" s="33"/>
      <c r="AF74" s="33"/>
      <c r="AG74" s="33"/>
      <c r="AH74" s="33"/>
      <c r="AI74" s="33"/>
    </row>
    <row r="75" spans="1:35">
      <c r="A75" s="8" t="s">
        <v>28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10"/>
      <c r="R75" s="8"/>
      <c r="S75" s="8"/>
      <c r="T75" s="8"/>
      <c r="U75" s="8"/>
      <c r="V75" s="8"/>
      <c r="W75" s="8"/>
      <c r="X75" s="8"/>
      <c r="Y75" s="8"/>
      <c r="Z75" s="33"/>
      <c r="AA75" s="33"/>
      <c r="AB75" s="33"/>
      <c r="AC75" s="33"/>
      <c r="AD75" s="33"/>
      <c r="AE75" s="33"/>
      <c r="AF75" s="33"/>
      <c r="AG75" s="33"/>
      <c r="AH75" s="33"/>
      <c r="AI75" s="33"/>
    </row>
    <row r="76" spans="1:35">
      <c r="A76" s="186"/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9"/>
      <c r="AA76" s="19"/>
      <c r="AB76" s="19"/>
      <c r="AC76" s="19"/>
      <c r="AD76" s="19"/>
      <c r="AE76" s="19"/>
      <c r="AF76" s="19"/>
      <c r="AG76" s="19"/>
      <c r="AH76" s="19"/>
      <c r="AI76" s="19"/>
    </row>
    <row r="77" spans="1:35">
      <c r="A77" s="186"/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9"/>
      <c r="AA77" s="19"/>
      <c r="AB77" s="19"/>
      <c r="AC77" s="19"/>
      <c r="AD77" s="19"/>
      <c r="AE77" s="19"/>
      <c r="AF77" s="19"/>
      <c r="AG77" s="19"/>
      <c r="AH77" s="19"/>
      <c r="AI77" s="19"/>
    </row>
    <row r="78" spans="1:35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9"/>
      <c r="AA78" s="19"/>
      <c r="AB78" s="19"/>
      <c r="AC78" s="19"/>
      <c r="AD78" s="19"/>
      <c r="AE78" s="19"/>
      <c r="AF78" s="19"/>
      <c r="AG78" s="19"/>
      <c r="AH78" s="19"/>
      <c r="AI78" s="19"/>
    </row>
    <row r="79" spans="1:35">
      <c r="A79" s="18"/>
      <c r="B79" s="19"/>
      <c r="C79" s="19"/>
      <c r="D79" s="19"/>
      <c r="E79" s="19"/>
      <c r="F79" s="19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5"/>
      <c r="T79" s="115"/>
      <c r="U79" s="115"/>
      <c r="V79" s="19"/>
      <c r="W79" s="19"/>
      <c r="X79" s="19"/>
      <c r="Y79" s="19"/>
    </row>
    <row r="80" spans="1:35">
      <c r="B80" s="23"/>
      <c r="C80" s="23"/>
      <c r="D80" s="23"/>
      <c r="E80" s="23"/>
      <c r="F80" s="23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23"/>
      <c r="W80" s="23"/>
      <c r="X80" s="23"/>
      <c r="Y80" s="23"/>
    </row>
    <row r="81" spans="1:25" customFormat="1" ht="18.75">
      <c r="A81" s="1"/>
      <c r="B81" s="640" t="str">
        <f>'приложение 1.1 2018-2020 ген'!B67:G67</f>
        <v>Зам.генерального директора</v>
      </c>
      <c r="C81" s="640"/>
      <c r="D81" s="640"/>
      <c r="E81" s="640"/>
      <c r="F81" s="640"/>
      <c r="G81" s="640"/>
      <c r="H81" s="640"/>
      <c r="I81" s="640"/>
      <c r="J81" s="640"/>
      <c r="K81" s="640"/>
      <c r="L81" s="640"/>
      <c r="M81" s="640"/>
      <c r="N81" s="153"/>
      <c r="O81" s="153"/>
      <c r="P81" s="153"/>
      <c r="Q81" s="530" t="str">
        <f>'приложение 1.1 2018-2020 ген'!O67</f>
        <v>И.В. Семчева</v>
      </c>
      <c r="R81" s="530"/>
      <c r="S81" s="66"/>
      <c r="T81" s="66"/>
      <c r="U81" s="66"/>
    </row>
    <row r="82" spans="1:25" ht="15.75" customHeight="1">
      <c r="A82" s="22"/>
      <c r="B82" s="544"/>
      <c r="C82" s="544"/>
      <c r="D82" s="544"/>
      <c r="E82" s="544"/>
      <c r="F82" s="544"/>
      <c r="G82" s="544"/>
      <c r="H82" s="544"/>
      <c r="I82" s="544"/>
      <c r="J82" s="544"/>
      <c r="K82" s="544"/>
      <c r="L82" s="544"/>
      <c r="M82" s="544"/>
      <c r="N82" s="544"/>
      <c r="O82" s="544"/>
      <c r="P82" s="544"/>
      <c r="Q82" s="544"/>
      <c r="R82" s="544"/>
      <c r="S82" s="544"/>
      <c r="T82" s="544"/>
      <c r="U82" s="544"/>
      <c r="V82" s="23"/>
      <c r="W82" s="23"/>
      <c r="X82" s="23"/>
      <c r="Y82" s="23"/>
    </row>
    <row r="83" spans="1:25">
      <c r="A83" s="22"/>
    </row>
    <row r="84" spans="1:25">
      <c r="A84" s="22"/>
    </row>
    <row r="85" spans="1:25" ht="33.75" customHeight="1">
      <c r="S85" s="42"/>
      <c r="T85" s="42"/>
      <c r="U85" s="42"/>
    </row>
    <row r="86" spans="1:25">
      <c r="A86" s="2"/>
    </row>
  </sheetData>
  <mergeCells count="26">
    <mergeCell ref="T17:U17"/>
    <mergeCell ref="P19:P20"/>
    <mergeCell ref="AI19:AI20"/>
    <mergeCell ref="V18:AI18"/>
    <mergeCell ref="C19:F19"/>
    <mergeCell ref="V19:Y19"/>
    <mergeCell ref="G19:J19"/>
    <mergeCell ref="K19:O19"/>
    <mergeCell ref="Z19:AC19"/>
    <mergeCell ref="AD19:AH19"/>
    <mergeCell ref="S1:U1"/>
    <mergeCell ref="Q81:R81"/>
    <mergeCell ref="B82:U82"/>
    <mergeCell ref="A14:U14"/>
    <mergeCell ref="Q18:U19"/>
    <mergeCell ref="C18:P18"/>
    <mergeCell ref="A15:U15"/>
    <mergeCell ref="A4:B4"/>
    <mergeCell ref="T6:U6"/>
    <mergeCell ref="R8:U8"/>
    <mergeCell ref="P9:U9"/>
    <mergeCell ref="Q10:U10"/>
    <mergeCell ref="R7:U7"/>
    <mergeCell ref="B81:M81"/>
    <mergeCell ref="B18:B20"/>
    <mergeCell ref="A18:A20"/>
  </mergeCells>
  <phoneticPr fontId="0" type="noConversion"/>
  <pageMargins left="0.47244094488188981" right="0.19685039370078741" top="0.31496062992125984" bottom="0.23622047244094491" header="0.31496062992125984" footer="0.31496062992125984"/>
  <pageSetup paperSize="9" scale="5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  <pageSetUpPr fitToPage="1"/>
  </sheetPr>
  <dimension ref="A1:U36"/>
  <sheetViews>
    <sheetView zoomScale="75" zoomScaleNormal="75" zoomScaleSheetLayoutView="75" workbookViewId="0">
      <selection activeCell="AK38" sqref="AK38"/>
    </sheetView>
  </sheetViews>
  <sheetFormatPr defaultRowHeight="15.75"/>
  <cols>
    <col min="1" max="1" width="7.25" style="1" customWidth="1"/>
    <col min="2" max="2" width="34.625" style="1" customWidth="1"/>
    <col min="3" max="3" width="4.375" style="1" hidden="1" customWidth="1"/>
    <col min="4" max="4" width="7.375" style="1" hidden="1" customWidth="1"/>
    <col min="5" max="5" width="4.375" style="1" customWidth="1"/>
    <col min="6" max="6" width="7" style="1" customWidth="1"/>
    <col min="7" max="7" width="4.375" style="1" customWidth="1"/>
    <col min="8" max="8" width="7.75" style="1" customWidth="1"/>
    <col min="9" max="9" width="4.375" style="1" customWidth="1"/>
    <col min="10" max="10" width="6.875" style="1" customWidth="1"/>
    <col min="11" max="11" width="4.5" style="1" customWidth="1"/>
    <col min="12" max="12" width="7" style="1" customWidth="1"/>
    <col min="13" max="13" width="4.375" style="1" customWidth="1"/>
    <col min="14" max="14" width="7.125" style="1" customWidth="1"/>
    <col min="15" max="15" width="4.375" style="1" customWidth="1"/>
    <col min="16" max="16" width="6.75" style="1" customWidth="1"/>
    <col min="17" max="17" width="11.25" style="1" customWidth="1"/>
    <col min="18" max="18" width="11.5" style="1" customWidth="1"/>
    <col min="19" max="19" width="1.5" style="1" hidden="1" customWidth="1"/>
    <col min="20" max="20" width="2.125" style="1" hidden="1" customWidth="1"/>
    <col min="21" max="21" width="3.25" style="1" hidden="1" customWidth="1"/>
    <col min="22" max="16384" width="9" style="1"/>
  </cols>
  <sheetData>
    <row r="1" spans="1:18" ht="18.75">
      <c r="A1" s="26"/>
      <c r="F1" s="40"/>
      <c r="G1" s="40"/>
      <c r="H1" s="40"/>
      <c r="I1" s="40"/>
      <c r="J1" s="40"/>
      <c r="K1" s="40"/>
      <c r="L1" s="40"/>
      <c r="M1" s="40"/>
      <c r="N1" s="40"/>
      <c r="O1" s="184"/>
      <c r="Q1" s="40"/>
      <c r="R1" s="217" t="s">
        <v>353</v>
      </c>
    </row>
    <row r="2" spans="1:18" ht="18.75">
      <c r="A2" s="2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25" t="s">
        <v>7</v>
      </c>
    </row>
    <row r="3" spans="1:18" ht="18.75">
      <c r="A3" s="2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25"/>
    </row>
    <row r="4" spans="1:18">
      <c r="A4" s="181" t="s">
        <v>269</v>
      </c>
      <c r="B4" s="93"/>
      <c r="C4" s="93"/>
      <c r="D4" s="93"/>
      <c r="E4" s="9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2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>
      <c r="I6" s="40"/>
      <c r="J6" s="40"/>
      <c r="K6" s="40"/>
      <c r="L6" s="40"/>
      <c r="M6" s="40"/>
      <c r="N6" s="40"/>
      <c r="O6" s="40"/>
      <c r="P6" s="557" t="s">
        <v>9</v>
      </c>
      <c r="Q6" s="531"/>
      <c r="R6" s="531"/>
    </row>
    <row r="7" spans="1:18">
      <c r="I7" s="40"/>
      <c r="J7" s="40"/>
      <c r="K7" s="40"/>
      <c r="L7" s="40"/>
      <c r="M7" s="40"/>
      <c r="N7" s="40"/>
      <c r="O7" s="557" t="s">
        <v>310</v>
      </c>
      <c r="P7" s="531"/>
      <c r="Q7" s="531"/>
      <c r="R7" s="531"/>
    </row>
    <row r="8" spans="1:18">
      <c r="I8" s="3"/>
      <c r="J8" s="3"/>
      <c r="K8" s="3"/>
      <c r="L8" s="3"/>
      <c r="M8" s="3"/>
      <c r="N8" s="3"/>
      <c r="O8" s="557"/>
      <c r="P8" s="557"/>
      <c r="Q8" s="559"/>
      <c r="R8" s="557"/>
    </row>
    <row r="9" spans="1:18" ht="15.75" customHeight="1">
      <c r="I9" s="27"/>
      <c r="J9" s="27"/>
      <c r="K9" s="558" t="s">
        <v>297</v>
      </c>
      <c r="L9" s="558"/>
      <c r="M9" s="558"/>
      <c r="N9" s="558"/>
      <c r="O9" s="558"/>
      <c r="P9" s="558"/>
      <c r="Q9" s="558"/>
      <c r="R9" s="557"/>
    </row>
    <row r="10" spans="1:18">
      <c r="I10" s="40"/>
      <c r="J10" s="40"/>
      <c r="K10" s="40"/>
      <c r="L10" s="40"/>
      <c r="M10" s="40"/>
      <c r="N10" s="40"/>
      <c r="O10" s="557" t="s">
        <v>10</v>
      </c>
      <c r="P10" s="531"/>
      <c r="Q10" s="531"/>
      <c r="R10" s="531"/>
    </row>
    <row r="11" spans="1:18">
      <c r="I11" s="3"/>
      <c r="J11" s="3"/>
      <c r="K11" s="3"/>
      <c r="L11" s="3"/>
      <c r="M11" s="3"/>
      <c r="N11" s="3"/>
      <c r="O11" s="3"/>
      <c r="P11" s="3"/>
      <c r="Q11" s="3" t="s">
        <v>11</v>
      </c>
      <c r="R11" s="3"/>
    </row>
    <row r="12" spans="1:18">
      <c r="A12" s="26"/>
      <c r="O12" s="3"/>
    </row>
    <row r="13" spans="1:18" ht="18.75">
      <c r="A13" s="565" t="s">
        <v>323</v>
      </c>
      <c r="B13" s="565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  <c r="Q13" s="565"/>
      <c r="R13" s="565"/>
    </row>
    <row r="14" spans="1:18" ht="18.75">
      <c r="A14" s="565" t="str">
        <f>'приложение 1.1 2018-2020 ген'!A14:S14</f>
        <v>на 2018-2020 годы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565"/>
      <c r="R14" s="565"/>
    </row>
    <row r="15" spans="1:1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0.5" customHeight="1" thickBot="1">
      <c r="A16" s="2"/>
    </row>
    <row r="17" spans="1:21" ht="15.75" customHeight="1">
      <c r="A17" s="534" t="s">
        <v>70</v>
      </c>
      <c r="B17" s="534" t="s">
        <v>71</v>
      </c>
      <c r="C17" s="662" t="s">
        <v>18</v>
      </c>
      <c r="D17" s="662"/>
      <c r="E17" s="662"/>
      <c r="F17" s="662"/>
      <c r="G17" s="662"/>
      <c r="H17" s="662"/>
      <c r="I17" s="662"/>
      <c r="J17" s="662"/>
      <c r="K17" s="662"/>
      <c r="L17" s="662"/>
      <c r="M17" s="662" t="s">
        <v>72</v>
      </c>
      <c r="N17" s="662"/>
      <c r="O17" s="662"/>
      <c r="P17" s="662"/>
      <c r="Q17" s="662"/>
      <c r="R17" s="662"/>
      <c r="S17" s="199"/>
    </row>
    <row r="18" spans="1:21" ht="16.5" customHeight="1">
      <c r="A18" s="534"/>
      <c r="B18" s="534"/>
      <c r="C18" s="566" t="s">
        <v>73</v>
      </c>
      <c r="D18" s="566"/>
      <c r="E18" s="566"/>
      <c r="F18" s="566"/>
      <c r="G18" s="566"/>
      <c r="H18" s="566"/>
      <c r="I18" s="566"/>
      <c r="J18" s="566"/>
      <c r="K18" s="566"/>
      <c r="L18" s="566"/>
      <c r="M18" s="566" t="s">
        <v>73</v>
      </c>
      <c r="N18" s="566"/>
      <c r="O18" s="566"/>
      <c r="P18" s="566"/>
      <c r="Q18" s="566"/>
      <c r="R18" s="566"/>
      <c r="S18" s="200"/>
    </row>
    <row r="19" spans="1:21" ht="16.5" customHeight="1">
      <c r="A19" s="534"/>
      <c r="B19" s="534"/>
      <c r="C19" s="566">
        <v>2011</v>
      </c>
      <c r="D19" s="566"/>
      <c r="E19" s="566">
        <v>2018</v>
      </c>
      <c r="F19" s="566"/>
      <c r="G19" s="566">
        <v>2019</v>
      </c>
      <c r="H19" s="566"/>
      <c r="I19" s="566">
        <v>2020</v>
      </c>
      <c r="J19" s="566"/>
      <c r="K19" s="566">
        <v>2021</v>
      </c>
      <c r="L19" s="566"/>
      <c r="M19" s="566">
        <f>E19</f>
        <v>2018</v>
      </c>
      <c r="N19" s="566"/>
      <c r="O19" s="566">
        <f>G19</f>
        <v>2019</v>
      </c>
      <c r="P19" s="566"/>
      <c r="Q19" s="391">
        <f>I19</f>
        <v>2020</v>
      </c>
      <c r="R19" s="391">
        <f>K19</f>
        <v>2021</v>
      </c>
      <c r="S19" s="200"/>
    </row>
    <row r="20" spans="1:21">
      <c r="A20" s="392">
        <v>1</v>
      </c>
      <c r="B20" s="392">
        <v>2</v>
      </c>
      <c r="C20" s="536">
        <v>3</v>
      </c>
      <c r="D20" s="536"/>
      <c r="E20" s="536">
        <v>3</v>
      </c>
      <c r="F20" s="536"/>
      <c r="G20" s="536">
        <v>4</v>
      </c>
      <c r="H20" s="536"/>
      <c r="I20" s="536">
        <v>5</v>
      </c>
      <c r="J20" s="536"/>
      <c r="K20" s="536">
        <v>6</v>
      </c>
      <c r="L20" s="536"/>
      <c r="M20" s="536">
        <v>7</v>
      </c>
      <c r="N20" s="536"/>
      <c r="O20" s="536">
        <v>8</v>
      </c>
      <c r="P20" s="536"/>
      <c r="Q20" s="392">
        <v>9</v>
      </c>
      <c r="R20" s="392">
        <v>10</v>
      </c>
      <c r="S20" s="201"/>
    </row>
    <row r="21" spans="1:21" ht="15.75" hidden="1" customHeight="1">
      <c r="A21" s="389">
        <v>1</v>
      </c>
      <c r="B21" s="38">
        <v>0</v>
      </c>
      <c r="C21" s="575">
        <v>0</v>
      </c>
      <c r="D21" s="575"/>
      <c r="E21" s="539"/>
      <c r="F21" s="539"/>
      <c r="G21" s="575"/>
      <c r="H21" s="575"/>
      <c r="I21" s="575"/>
      <c r="J21" s="575"/>
      <c r="K21" s="539"/>
      <c r="L21" s="539"/>
      <c r="M21" s="600">
        <v>0</v>
      </c>
      <c r="N21" s="600"/>
      <c r="O21" s="600"/>
      <c r="P21" s="600"/>
      <c r="Q21" s="38"/>
      <c r="R21" s="38"/>
      <c r="S21" s="200"/>
    </row>
    <row r="22" spans="1:21" hidden="1">
      <c r="A22" s="389">
        <v>1</v>
      </c>
      <c r="B22" s="10">
        <f>'приложение 1.1 2018-2020 тр'!B23</f>
        <v>0</v>
      </c>
      <c r="C22" s="575"/>
      <c r="D22" s="575"/>
      <c r="E22" s="659"/>
      <c r="F22" s="659"/>
      <c r="G22" s="659"/>
      <c r="H22" s="659"/>
      <c r="I22" s="659"/>
      <c r="J22" s="659"/>
      <c r="K22" s="659"/>
      <c r="L22" s="659"/>
      <c r="M22" s="659"/>
      <c r="N22" s="659"/>
      <c r="O22" s="659"/>
      <c r="P22" s="659"/>
      <c r="Q22" s="393">
        <f>I22</f>
        <v>0</v>
      </c>
      <c r="R22" s="393"/>
      <c r="S22" s="185"/>
    </row>
    <row r="23" spans="1:21">
      <c r="A23" s="389">
        <v>1</v>
      </c>
      <c r="B23" s="10" t="str">
        <f>'приложение 1.2 2018-2020 тр'!B26</f>
        <v>Реконструкция ячейки ЗРУ</v>
      </c>
      <c r="C23" s="390"/>
      <c r="D23" s="390"/>
      <c r="E23" s="659"/>
      <c r="F23" s="659"/>
      <c r="G23" s="659"/>
      <c r="H23" s="659"/>
      <c r="I23" s="659"/>
      <c r="J23" s="659"/>
      <c r="K23" s="659"/>
      <c r="L23" s="659"/>
      <c r="M23" s="659"/>
      <c r="N23" s="659"/>
      <c r="O23" s="659"/>
      <c r="P23" s="659"/>
      <c r="Q23" s="393">
        <f>I23</f>
        <v>0</v>
      </c>
      <c r="R23" s="393"/>
      <c r="S23" s="185"/>
    </row>
    <row r="24" spans="1:21" ht="15.75" customHeight="1">
      <c r="A24" s="389">
        <v>2</v>
      </c>
      <c r="B24" s="10" t="str">
        <f>'приложение 1.1 2018-2020 тр'!B25</f>
        <v>Закупка трансформаторов ТМГ</v>
      </c>
      <c r="C24" s="575"/>
      <c r="D24" s="575"/>
      <c r="E24" s="659"/>
      <c r="F24" s="659"/>
      <c r="G24" s="659" t="str">
        <f>'приложение 1.1 2018-2020 тр'!L25</f>
        <v>2,26 МВА</v>
      </c>
      <c r="H24" s="659"/>
      <c r="I24" s="659"/>
      <c r="J24" s="659"/>
      <c r="K24" s="659"/>
      <c r="L24" s="659"/>
      <c r="M24" s="659"/>
      <c r="N24" s="659"/>
      <c r="O24" s="659"/>
      <c r="P24" s="659"/>
      <c r="Q24" s="393"/>
      <c r="R24" s="393"/>
      <c r="S24" s="185"/>
    </row>
    <row r="25" spans="1:21" ht="15.75" customHeight="1">
      <c r="A25" s="389">
        <v>3</v>
      </c>
      <c r="B25" s="10" t="str">
        <f>'приложение 1.1 2018-2020 тр'!B26</f>
        <v>Закупка КТПН</v>
      </c>
      <c r="C25" s="390"/>
      <c r="D25" s="390"/>
      <c r="E25" s="659"/>
      <c r="F25" s="659"/>
      <c r="G25" s="659" t="str">
        <f>'приложение 1.1 2018-2020 тр'!L26</f>
        <v>1 МВА</v>
      </c>
      <c r="H25" s="659"/>
      <c r="I25" s="659"/>
      <c r="J25" s="659"/>
      <c r="K25" s="659" t="str">
        <f>'приложение 1.1 2018-2020 тр'!N26</f>
        <v>1 МВА</v>
      </c>
      <c r="L25" s="659"/>
      <c r="M25" s="659"/>
      <c r="N25" s="659"/>
      <c r="O25" s="659"/>
      <c r="P25" s="659"/>
      <c r="Q25" s="393"/>
      <c r="R25" s="393"/>
      <c r="S25" s="185"/>
    </row>
    <row r="26" spans="1:21" ht="31.5">
      <c r="A26" s="389">
        <v>4</v>
      </c>
      <c r="B26" s="10" t="str">
        <f>'приложение 1.1 2018-2020 тр'!B28</f>
        <v>Прокладка оптоволоконного кабеля АСУТП</v>
      </c>
      <c r="C26" s="575"/>
      <c r="D26" s="575"/>
      <c r="E26" s="659"/>
      <c r="F26" s="659"/>
      <c r="G26" s="659"/>
      <c r="H26" s="659"/>
      <c r="I26" s="659"/>
      <c r="J26" s="659"/>
      <c r="K26" s="659" t="str">
        <f>'приложение 1.2 2018-2020 тр'!O34</f>
        <v>2.5 км</v>
      </c>
      <c r="L26" s="659"/>
      <c r="M26" s="659"/>
      <c r="N26" s="659"/>
      <c r="O26" s="659"/>
      <c r="P26" s="659"/>
      <c r="Q26" s="393"/>
      <c r="R26" s="393"/>
      <c r="S26" s="185"/>
    </row>
    <row r="27" spans="1:21" ht="33" customHeight="1">
      <c r="A27" s="389">
        <f>A26+1</f>
        <v>5</v>
      </c>
      <c r="B27" s="10" t="str">
        <f>'приложение 1.1 2018-2020 тр'!B42</f>
        <v>Технологическое присоединение АО "РКЗ "Командор"</v>
      </c>
      <c r="C27" s="390"/>
      <c r="D27" s="390"/>
      <c r="E27" s="658"/>
      <c r="F27" s="659"/>
      <c r="G27" s="658" t="s">
        <v>453</v>
      </c>
      <c r="H27" s="659"/>
      <c r="I27" s="658"/>
      <c r="J27" s="659"/>
      <c r="K27" s="659"/>
      <c r="L27" s="659"/>
      <c r="M27" s="659"/>
      <c r="N27" s="659"/>
      <c r="O27" s="659"/>
      <c r="P27" s="659"/>
      <c r="Q27" s="393"/>
      <c r="R27" s="393"/>
      <c r="S27" s="185"/>
      <c r="T27" s="320"/>
      <c r="U27" s="319"/>
    </row>
    <row r="28" spans="1:21" ht="31.5">
      <c r="A28" s="389">
        <f>A27+1</f>
        <v>6</v>
      </c>
      <c r="B28" s="10" t="str">
        <f>'приложение 1.1 2018-2020 тр'!B48</f>
        <v>Технологическое присоединение ООО "Западное-М"</v>
      </c>
      <c r="C28" s="390"/>
      <c r="D28" s="390"/>
      <c r="E28" s="658"/>
      <c r="F28" s="659"/>
      <c r="G28" s="658"/>
      <c r="H28" s="659"/>
      <c r="I28" s="658" t="s">
        <v>454</v>
      </c>
      <c r="J28" s="659"/>
      <c r="K28" s="659"/>
      <c r="L28" s="659"/>
      <c r="M28" s="659"/>
      <c r="N28" s="659"/>
      <c r="O28" s="659"/>
      <c r="P28" s="659"/>
      <c r="Q28" s="393"/>
      <c r="R28" s="393"/>
      <c r="S28" s="185"/>
      <c r="T28" s="119"/>
      <c r="U28" s="119"/>
    </row>
    <row r="29" spans="1:21" ht="31.5" customHeight="1">
      <c r="A29" s="450">
        <v>7</v>
      </c>
      <c r="B29" s="495" t="str">
        <f>'приложение 1.1 2018-2020 тр'!B50</f>
        <v>Технологическое присоединение ООО "Лойд-Фиш"</v>
      </c>
      <c r="C29" s="495"/>
      <c r="D29" s="495"/>
      <c r="E29" s="660"/>
      <c r="F29" s="661"/>
      <c r="G29" s="660"/>
      <c r="H29" s="661"/>
      <c r="I29" s="660"/>
      <c r="J29" s="661"/>
      <c r="K29" s="660" t="s">
        <v>455</v>
      </c>
      <c r="L29" s="661"/>
      <c r="M29" s="660"/>
      <c r="N29" s="661"/>
      <c r="O29" s="660"/>
      <c r="P29" s="661"/>
      <c r="Q29" s="495"/>
      <c r="R29" s="495"/>
      <c r="S29" s="185"/>
    </row>
    <row r="30" spans="1:21" ht="31.5">
      <c r="A30" s="389">
        <v>8</v>
      </c>
      <c r="B30" s="10" t="str">
        <f>'приложение 1.1 2018-2020 тр'!B53</f>
        <v>Технологическое присоединение ООО "Хайковая падь"</v>
      </c>
      <c r="C30" s="575"/>
      <c r="D30" s="575"/>
      <c r="E30" s="658"/>
      <c r="F30" s="659"/>
      <c r="G30" s="659"/>
      <c r="H30" s="659"/>
      <c r="I30" s="659" t="s">
        <v>456</v>
      </c>
      <c r="J30" s="659"/>
      <c r="K30" s="659"/>
      <c r="L30" s="659"/>
      <c r="M30" s="659"/>
      <c r="N30" s="659"/>
      <c r="O30" s="659"/>
      <c r="P30" s="659"/>
      <c r="Q30" s="393"/>
      <c r="R30" s="393"/>
      <c r="S30" s="185"/>
      <c r="T30" s="594"/>
      <c r="U30" s="575"/>
    </row>
    <row r="31" spans="1:21" ht="31.5" customHeight="1">
      <c r="A31" s="450">
        <v>9</v>
      </c>
      <c r="B31" s="495" t="str">
        <f>'приложение 1.1 2018-2020 тр'!B56</f>
        <v>Технологическое присоединение ООО "Камчатскрыба"</v>
      </c>
      <c r="C31" s="495"/>
      <c r="D31" s="495"/>
      <c r="E31" s="660"/>
      <c r="F31" s="661"/>
      <c r="G31" s="660"/>
      <c r="H31" s="661"/>
      <c r="I31" s="660" t="s">
        <v>457</v>
      </c>
      <c r="J31" s="661"/>
      <c r="K31" s="660"/>
      <c r="L31" s="661"/>
      <c r="M31" s="660"/>
      <c r="N31" s="661"/>
      <c r="O31" s="660"/>
      <c r="P31" s="661"/>
      <c r="Q31" s="495"/>
      <c r="R31" s="495"/>
      <c r="S31" s="198"/>
      <c r="T31" s="118"/>
      <c r="U31" s="118"/>
    </row>
    <row r="32" spans="1:21" ht="68.25" customHeight="1">
      <c r="A32" s="389">
        <v>10</v>
      </c>
      <c r="B32" s="10" t="str">
        <f>'приложение 1.1 2018-2020 тр'!B58</f>
        <v>Технологическое присоединение АО "РКЗ "Командор"</v>
      </c>
      <c r="C32" s="390"/>
      <c r="D32" s="390"/>
      <c r="E32" s="658"/>
      <c r="F32" s="659"/>
      <c r="G32" s="658"/>
      <c r="H32" s="659"/>
      <c r="I32" s="659"/>
      <c r="J32" s="659"/>
      <c r="K32" s="659" t="s">
        <v>483</v>
      </c>
      <c r="L32" s="659"/>
      <c r="M32" s="659"/>
      <c r="N32" s="659"/>
      <c r="O32" s="659"/>
      <c r="P32" s="659"/>
      <c r="Q32" s="393"/>
      <c r="R32" s="393"/>
      <c r="S32" s="198"/>
      <c r="T32" s="118"/>
      <c r="U32" s="118"/>
    </row>
    <row r="33" spans="1:21" hidden="1">
      <c r="A33" s="389" t="s">
        <v>403</v>
      </c>
      <c r="B33" s="10">
        <f>'приложение 1.1 2018-2020 тр'!B47</f>
        <v>0</v>
      </c>
      <c r="C33" s="390"/>
      <c r="D33" s="390"/>
      <c r="E33" s="658"/>
      <c r="F33" s="659"/>
      <c r="G33" s="658">
        <f>'приложение 1.1 2018-2020 тр'!L47</f>
        <v>0</v>
      </c>
      <c r="H33" s="659"/>
      <c r="I33" s="659"/>
      <c r="J33" s="659"/>
      <c r="K33" s="659"/>
      <c r="L33" s="659"/>
      <c r="M33" s="659"/>
      <c r="N33" s="659"/>
      <c r="O33" s="659"/>
      <c r="P33" s="659"/>
      <c r="Q33" s="393"/>
      <c r="R33" s="393"/>
      <c r="S33" s="120"/>
      <c r="T33" s="118"/>
      <c r="U33" s="118"/>
    </row>
    <row r="34" spans="1:21">
      <c r="B34" s="81"/>
    </row>
    <row r="35" spans="1:21" customFormat="1" ht="18.75">
      <c r="A35" s="640" t="str">
        <f>'приложение 1.1 2018-2020 ген'!B67</f>
        <v>Зам.генерального директора</v>
      </c>
      <c r="B35" s="640"/>
      <c r="C35" s="640"/>
      <c r="D35" s="640"/>
      <c r="E35" s="640"/>
      <c r="F35" s="640"/>
      <c r="G35" s="640"/>
      <c r="H35" s="640"/>
      <c r="I35" s="640"/>
      <c r="J35" s="640"/>
      <c r="K35" s="640"/>
      <c r="L35" s="640"/>
      <c r="M35" s="154"/>
      <c r="N35" s="154"/>
      <c r="O35" s="154"/>
      <c r="P35" s="1"/>
      <c r="Q35" s="125" t="str">
        <f>'приложение 1.1 2018-2020 ген'!O67</f>
        <v>И.В. Семчева</v>
      </c>
      <c r="R35" s="184"/>
    </row>
    <row r="36" spans="1:21" ht="40.5" customHeight="1"/>
  </sheetData>
  <mergeCells count="112">
    <mergeCell ref="O31:P31"/>
    <mergeCell ref="O33:P33"/>
    <mergeCell ref="E33:F33"/>
    <mergeCell ref="G33:H33"/>
    <mergeCell ref="I33:J33"/>
    <mergeCell ref="K33:L33"/>
    <mergeCell ref="M33:N33"/>
    <mergeCell ref="E32:F32"/>
    <mergeCell ref="G32:H32"/>
    <mergeCell ref="I32:J32"/>
    <mergeCell ref="K32:L32"/>
    <mergeCell ref="M32:N32"/>
    <mergeCell ref="O32:P32"/>
    <mergeCell ref="C22:D22"/>
    <mergeCell ref="G26:H26"/>
    <mergeCell ref="G24:H24"/>
    <mergeCell ref="G27:H27"/>
    <mergeCell ref="I27:J27"/>
    <mergeCell ref="K27:L27"/>
    <mergeCell ref="G22:H22"/>
    <mergeCell ref="I26:J26"/>
    <mergeCell ref="I24:J24"/>
    <mergeCell ref="I22:J22"/>
    <mergeCell ref="E25:F25"/>
    <mergeCell ref="G25:H25"/>
    <mergeCell ref="I25:J25"/>
    <mergeCell ref="K25:L25"/>
    <mergeCell ref="E23:F23"/>
    <mergeCell ref="G23:H23"/>
    <mergeCell ref="I23:J23"/>
    <mergeCell ref="K23:L23"/>
    <mergeCell ref="T30:U30"/>
    <mergeCell ref="O27:P27"/>
    <mergeCell ref="K22:L22"/>
    <mergeCell ref="M30:N30"/>
    <mergeCell ref="O30:P30"/>
    <mergeCell ref="K30:L30"/>
    <mergeCell ref="M26:N26"/>
    <mergeCell ref="O26:P26"/>
    <mergeCell ref="O28:P28"/>
    <mergeCell ref="K24:L24"/>
    <mergeCell ref="K26:L26"/>
    <mergeCell ref="O24:P24"/>
    <mergeCell ref="M22:N22"/>
    <mergeCell ref="O22:P22"/>
    <mergeCell ref="M24:N24"/>
    <mergeCell ref="O23:P23"/>
    <mergeCell ref="M25:N25"/>
    <mergeCell ref="O25:P25"/>
    <mergeCell ref="M23:N23"/>
    <mergeCell ref="O29:P29"/>
    <mergeCell ref="O10:R10"/>
    <mergeCell ref="A14:R14"/>
    <mergeCell ref="P6:R6"/>
    <mergeCell ref="O7:R7"/>
    <mergeCell ref="O8:R8"/>
    <mergeCell ref="K9:R9"/>
    <mergeCell ref="A13:R13"/>
    <mergeCell ref="A17:A19"/>
    <mergeCell ref="M17:R17"/>
    <mergeCell ref="G19:H19"/>
    <mergeCell ref="C19:D19"/>
    <mergeCell ref="B17:B19"/>
    <mergeCell ref="O19:P19"/>
    <mergeCell ref="E19:F19"/>
    <mergeCell ref="I19:J19"/>
    <mergeCell ref="M19:N19"/>
    <mergeCell ref="K19:L19"/>
    <mergeCell ref="O21:P21"/>
    <mergeCell ref="G21:H21"/>
    <mergeCell ref="C21:D21"/>
    <mergeCell ref="O20:P20"/>
    <mergeCell ref="M18:R18"/>
    <mergeCell ref="C17:L17"/>
    <mergeCell ref="C18:L18"/>
    <mergeCell ref="K21:L21"/>
    <mergeCell ref="M27:N27"/>
    <mergeCell ref="M20:N20"/>
    <mergeCell ref="E20:F20"/>
    <mergeCell ref="M21:N21"/>
    <mergeCell ref="G20:H20"/>
    <mergeCell ref="I20:J20"/>
    <mergeCell ref="E21:F21"/>
    <mergeCell ref="I21:J21"/>
    <mergeCell ref="C20:D20"/>
    <mergeCell ref="K20:L20"/>
    <mergeCell ref="E27:F27"/>
    <mergeCell ref="E22:F22"/>
    <mergeCell ref="C26:D26"/>
    <mergeCell ref="C24:D24"/>
    <mergeCell ref="E24:F24"/>
    <mergeCell ref="E26:F26"/>
    <mergeCell ref="A35:L35"/>
    <mergeCell ref="E30:F30"/>
    <mergeCell ref="I30:J30"/>
    <mergeCell ref="G30:H30"/>
    <mergeCell ref="G28:H28"/>
    <mergeCell ref="I28:J28"/>
    <mergeCell ref="K28:L28"/>
    <mergeCell ref="M28:N28"/>
    <mergeCell ref="C30:D30"/>
    <mergeCell ref="E28:F28"/>
    <mergeCell ref="E29:F29"/>
    <mergeCell ref="G29:H29"/>
    <mergeCell ref="I29:J29"/>
    <mergeCell ref="K29:L29"/>
    <mergeCell ref="M29:N29"/>
    <mergeCell ref="E31:F31"/>
    <mergeCell ref="G31:H31"/>
    <mergeCell ref="I31:J31"/>
    <mergeCell ref="K31:L31"/>
    <mergeCell ref="M31:N31"/>
  </mergeCells>
  <phoneticPr fontId="20" type="noConversion"/>
  <pageMargins left="1.05" right="0.19685039370078741" top="0.23622047244094491" bottom="0.15748031496062992" header="0.19685039370078741" footer="0.15748031496062992"/>
  <pageSetup paperSize="9" scale="87" fitToWidth="0" orientation="landscape" r:id="rId1"/>
  <headerFooter alignWithMargins="0"/>
  <rowBreaks count="1" manualBreakCount="1">
    <brk id="35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view="pageBreakPreview" topLeftCell="A12" zoomScale="65" zoomScaleNormal="100" zoomScaleSheetLayoutView="65" workbookViewId="0">
      <pane ySplit="7" topLeftCell="A19" activePane="bottomLeft" state="frozen"/>
      <selection activeCell="A12" sqref="A12"/>
      <selection pane="bottomLeft" activeCell="W20" sqref="W20:W52"/>
    </sheetView>
  </sheetViews>
  <sheetFormatPr defaultRowHeight="15"/>
  <cols>
    <col min="1" max="1" width="7.5" style="45" bestFit="1" customWidth="1"/>
    <col min="2" max="2" width="47.5" style="46" customWidth="1"/>
    <col min="3" max="3" width="15.5" style="46" customWidth="1"/>
    <col min="4" max="4" width="17.625" style="46" customWidth="1"/>
    <col min="5" max="5" width="17.125" style="46" bestFit="1" customWidth="1"/>
    <col min="6" max="6" width="10.875" style="46" bestFit="1" customWidth="1"/>
    <col min="7" max="7" width="7.875" style="46" customWidth="1"/>
    <col min="8" max="8" width="8.875" style="46" bestFit="1" customWidth="1"/>
    <col min="9" max="9" width="14.75" style="48" customWidth="1"/>
    <col min="10" max="10" width="14.125" style="48" customWidth="1"/>
    <col min="11" max="11" width="16" style="46" bestFit="1" customWidth="1"/>
    <col min="12" max="12" width="12.625" style="46" bestFit="1" customWidth="1"/>
    <col min="13" max="13" width="16.875" style="46" customWidth="1"/>
    <col min="14" max="14" width="13.25" style="46" customWidth="1"/>
    <col min="15" max="15" width="18.375" style="46" hidden="1" customWidth="1"/>
    <col min="16" max="16" width="15" style="46" hidden="1" customWidth="1"/>
    <col min="17" max="17" width="14.75" style="46" bestFit="1" customWidth="1"/>
    <col min="18" max="18" width="13" style="46" customWidth="1"/>
    <col min="19" max="19" width="15.125" style="46" customWidth="1"/>
    <col min="20" max="20" width="13.125" style="46" customWidth="1"/>
    <col min="21" max="21" width="29.125" style="48" customWidth="1"/>
    <col min="22" max="22" width="14.125" style="48" customWidth="1"/>
    <col min="23" max="23" width="26.125" style="48" customWidth="1"/>
    <col min="24" max="24" width="8.625" style="46" hidden="1" customWidth="1"/>
    <col min="25" max="25" width="5" style="46" hidden="1" customWidth="1"/>
    <col min="26" max="26" width="8" style="46" hidden="1" customWidth="1"/>
    <col min="27" max="27" width="11.875" style="46" hidden="1" customWidth="1"/>
    <col min="28" max="16384" width="9" style="45"/>
  </cols>
  <sheetData>
    <row r="1" spans="1:27" ht="18.75">
      <c r="O1" s="47"/>
      <c r="P1" s="47"/>
      <c r="Q1" s="47"/>
      <c r="R1" s="47"/>
      <c r="S1" s="47"/>
      <c r="T1" s="47"/>
      <c r="U1" s="47"/>
      <c r="V1" s="47"/>
      <c r="W1" s="217" t="s">
        <v>352</v>
      </c>
    </row>
    <row r="2" spans="1:27" ht="18.75">
      <c r="O2" s="47"/>
      <c r="P2" s="47"/>
      <c r="Q2" s="47"/>
      <c r="R2" s="47"/>
      <c r="S2" s="47"/>
      <c r="T2" s="47"/>
      <c r="U2" s="47"/>
      <c r="V2" s="47"/>
      <c r="W2" s="125" t="s">
        <v>7</v>
      </c>
    </row>
    <row r="3" spans="1:27" ht="16.5">
      <c r="A3" s="552" t="s">
        <v>269</v>
      </c>
      <c r="B3" s="531"/>
      <c r="C3" s="531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ht="16.5"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</row>
    <row r="5" spans="1:27" ht="20.25">
      <c r="B5" s="45"/>
      <c r="O5" s="47"/>
      <c r="P5" s="47"/>
      <c r="Q5" s="47"/>
      <c r="R5" s="1"/>
      <c r="S5" s="1"/>
      <c r="T5" s="74"/>
      <c r="U5" s="74"/>
      <c r="V5" s="156"/>
      <c r="W5" s="75" t="s">
        <v>9</v>
      </c>
      <c r="X5" s="133"/>
      <c r="Y5" s="133"/>
    </row>
    <row r="6" spans="1:27" ht="20.25">
      <c r="O6" s="47"/>
      <c r="P6" s="47"/>
      <c r="Q6" s="47"/>
      <c r="R6" s="1"/>
      <c r="S6" s="1"/>
      <c r="T6" s="74"/>
      <c r="U6" s="74"/>
      <c r="V6" s="605" t="s">
        <v>310</v>
      </c>
      <c r="W6" s="642"/>
      <c r="X6" s="642"/>
      <c r="Y6" s="642"/>
    </row>
    <row r="7" spans="1:27" ht="20.25">
      <c r="O7" s="47"/>
      <c r="P7" s="47"/>
      <c r="Q7" s="47"/>
      <c r="R7" s="1"/>
      <c r="S7" s="1"/>
      <c r="T7" s="74"/>
      <c r="U7" s="74"/>
      <c r="V7" s="308"/>
      <c r="W7" s="309"/>
      <c r="X7" s="309"/>
      <c r="Y7" s="309"/>
    </row>
    <row r="8" spans="1:27" ht="20.25">
      <c r="O8" s="47"/>
      <c r="P8" s="47"/>
      <c r="Q8" s="47"/>
      <c r="S8" s="126"/>
      <c r="T8" s="126"/>
      <c r="U8" s="126"/>
      <c r="V8" s="529" t="s">
        <v>297</v>
      </c>
      <c r="W8" s="642"/>
      <c r="X8" s="133"/>
      <c r="Y8" s="133"/>
    </row>
    <row r="9" spans="1:27" ht="20.25">
      <c r="O9" s="47"/>
      <c r="P9" s="47"/>
      <c r="Q9" s="47"/>
      <c r="R9" s="1"/>
      <c r="S9" s="1"/>
      <c r="T9" s="74"/>
      <c r="U9" s="74"/>
      <c r="V9" s="670" t="s">
        <v>10</v>
      </c>
      <c r="W9" s="642"/>
      <c r="X9" s="133"/>
      <c r="Y9" s="133"/>
    </row>
    <row r="10" spans="1:27" ht="20.25">
      <c r="O10" s="47"/>
      <c r="P10" s="47"/>
      <c r="Q10" s="47"/>
      <c r="R10" s="1"/>
      <c r="S10" s="1"/>
      <c r="T10" s="74"/>
      <c r="U10" s="74"/>
      <c r="V10" s="157"/>
      <c r="W10" s="75" t="s">
        <v>11</v>
      </c>
      <c r="X10" s="133"/>
      <c r="Y10" s="133"/>
    </row>
    <row r="11" spans="1:27" ht="20.25">
      <c r="O11" s="47"/>
      <c r="P11" s="47"/>
      <c r="Q11" s="47"/>
      <c r="R11" s="1"/>
      <c r="S11" s="1"/>
      <c r="T11" s="74"/>
      <c r="U11" s="74"/>
      <c r="V11" s="157"/>
      <c r="W11" s="129"/>
    </row>
    <row r="12" spans="1:27" ht="20.25">
      <c r="A12" s="669" t="s">
        <v>328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  <c r="N12" s="560"/>
      <c r="O12" s="560"/>
      <c r="P12" s="560"/>
      <c r="Q12" s="560"/>
      <c r="R12" s="560"/>
      <c r="S12" s="560"/>
      <c r="T12" s="560"/>
      <c r="U12" s="560"/>
      <c r="V12" s="560"/>
      <c r="W12" s="560"/>
    </row>
    <row r="13" spans="1:27" ht="20.25">
      <c r="A13" s="669" t="str">
        <f>'приложение 1.1 2018-2020 ген'!A14</f>
        <v>на 2018-2020 годы</v>
      </c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  <c r="M13" s="560"/>
      <c r="N13" s="560"/>
      <c r="O13" s="560"/>
      <c r="P13" s="560"/>
      <c r="Q13" s="560"/>
      <c r="R13" s="560"/>
      <c r="S13" s="560"/>
      <c r="T13" s="560"/>
      <c r="U13" s="560"/>
      <c r="V13" s="560"/>
      <c r="W13" s="560"/>
    </row>
    <row r="14" spans="1:27" ht="20.25">
      <c r="A14" s="163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7" ht="16.5" thickBot="1">
      <c r="W15" s="182" t="s">
        <v>296</v>
      </c>
    </row>
    <row r="16" spans="1:27" s="46" customFormat="1" ht="84.75" customHeight="1">
      <c r="A16" s="676" t="s">
        <v>75</v>
      </c>
      <c r="B16" s="612" t="s">
        <v>76</v>
      </c>
      <c r="C16" s="612" t="s">
        <v>335</v>
      </c>
      <c r="D16" s="612" t="s">
        <v>77</v>
      </c>
      <c r="E16" s="671" t="s">
        <v>78</v>
      </c>
      <c r="F16" s="672"/>
      <c r="G16" s="611"/>
      <c r="H16" s="673" t="s">
        <v>79</v>
      </c>
      <c r="I16" s="612" t="s">
        <v>80</v>
      </c>
      <c r="J16" s="612"/>
      <c r="K16" s="612" t="s">
        <v>234</v>
      </c>
      <c r="L16" s="612"/>
      <c r="M16" s="612"/>
      <c r="N16" s="612"/>
      <c r="O16" s="612" t="s">
        <v>81</v>
      </c>
      <c r="P16" s="612" t="s">
        <v>82</v>
      </c>
      <c r="Q16" s="612" t="s">
        <v>4</v>
      </c>
      <c r="R16" s="612"/>
      <c r="S16" s="612" t="s">
        <v>5</v>
      </c>
      <c r="T16" s="612"/>
      <c r="U16" s="678" t="s">
        <v>83</v>
      </c>
      <c r="V16" s="678"/>
      <c r="W16" s="679"/>
      <c r="X16" s="611" t="s">
        <v>336</v>
      </c>
      <c r="Y16" s="612"/>
      <c r="Z16" s="612"/>
      <c r="AA16" s="613"/>
    </row>
    <row r="17" spans="1:27" s="46" customFormat="1" ht="39.75" customHeight="1">
      <c r="A17" s="677"/>
      <c r="B17" s="540"/>
      <c r="C17" s="540"/>
      <c r="D17" s="540"/>
      <c r="E17" s="540" t="s">
        <v>84</v>
      </c>
      <c r="F17" s="540" t="s">
        <v>85</v>
      </c>
      <c r="G17" s="540" t="s">
        <v>289</v>
      </c>
      <c r="H17" s="674"/>
      <c r="I17" s="540" t="s">
        <v>87</v>
      </c>
      <c r="J17" s="540" t="s">
        <v>88</v>
      </c>
      <c r="K17" s="540" t="s">
        <v>89</v>
      </c>
      <c r="L17" s="540" t="s">
        <v>90</v>
      </c>
      <c r="M17" s="540" t="s">
        <v>91</v>
      </c>
      <c r="N17" s="540" t="s">
        <v>92</v>
      </c>
      <c r="O17" s="540"/>
      <c r="P17" s="540"/>
      <c r="Q17" s="540" t="s">
        <v>233</v>
      </c>
      <c r="R17" s="540" t="s">
        <v>93</v>
      </c>
      <c r="S17" s="540" t="s">
        <v>233</v>
      </c>
      <c r="T17" s="540" t="s">
        <v>93</v>
      </c>
      <c r="U17" s="540" t="s">
        <v>322</v>
      </c>
      <c r="V17" s="540" t="s">
        <v>94</v>
      </c>
      <c r="W17" s="614" t="s">
        <v>95</v>
      </c>
      <c r="X17" s="549" t="s">
        <v>96</v>
      </c>
      <c r="Y17" s="540"/>
      <c r="Z17" s="540" t="s">
        <v>97</v>
      </c>
      <c r="AA17" s="614"/>
    </row>
    <row r="18" spans="1:27" ht="111" customHeight="1">
      <c r="A18" s="677"/>
      <c r="B18" s="540"/>
      <c r="C18" s="540"/>
      <c r="D18" s="540"/>
      <c r="E18" s="540"/>
      <c r="F18" s="540"/>
      <c r="G18" s="540"/>
      <c r="H18" s="675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614"/>
      <c r="X18" s="109" t="s">
        <v>98</v>
      </c>
      <c r="Y18" s="49" t="s">
        <v>99</v>
      </c>
      <c r="Z18" s="51" t="s">
        <v>100</v>
      </c>
      <c r="AA18" s="50" t="s">
        <v>101</v>
      </c>
    </row>
    <row r="19" spans="1:27" ht="29.25" customHeight="1">
      <c r="A19" s="80"/>
      <c r="B19" s="205" t="s">
        <v>257</v>
      </c>
      <c r="C19" s="52"/>
      <c r="D19" s="76"/>
      <c r="E19" s="77"/>
      <c r="F19" s="77"/>
      <c r="G19" s="77"/>
      <c r="H19" s="77"/>
      <c r="I19" s="53"/>
      <c r="J19" s="53"/>
      <c r="K19" s="77"/>
      <c r="L19" s="77"/>
      <c r="M19" s="77"/>
      <c r="N19" s="77"/>
      <c r="O19" s="77"/>
      <c r="P19" s="77"/>
      <c r="Q19" s="206">
        <f>Q21+Q22+Q23+Q24+Q27+Q28+Q29+Q30+Q32+Q33+Q36+Q38+Q41+Q44+Q46</f>
        <v>157488.32291525422</v>
      </c>
      <c r="R19" s="77"/>
      <c r="S19" s="77"/>
      <c r="T19" s="77"/>
      <c r="U19" s="53"/>
      <c r="V19" s="78"/>
      <c r="W19" s="207"/>
      <c r="X19" s="123"/>
      <c r="Y19" s="77"/>
      <c r="Z19" s="77"/>
      <c r="AA19" s="79"/>
    </row>
    <row r="20" spans="1:27" ht="15.75" hidden="1" customHeight="1">
      <c r="A20" s="162"/>
      <c r="B20" s="370"/>
      <c r="C20" s="615" t="s">
        <v>0</v>
      </c>
      <c r="D20" s="618" t="s">
        <v>1</v>
      </c>
      <c r="E20" s="78"/>
      <c r="F20" s="78"/>
      <c r="G20" s="78"/>
      <c r="H20" s="78"/>
      <c r="I20" s="53"/>
      <c r="J20" s="53"/>
      <c r="K20" s="78"/>
      <c r="L20" s="131"/>
      <c r="M20" s="131"/>
      <c r="N20" s="131"/>
      <c r="O20" s="78"/>
      <c r="P20" s="78"/>
      <c r="Q20" s="130"/>
      <c r="R20" s="78"/>
      <c r="S20" s="78"/>
      <c r="T20" s="78"/>
      <c r="U20" s="105"/>
      <c r="V20" s="78"/>
      <c r="W20" s="663" t="s">
        <v>270</v>
      </c>
      <c r="X20" s="123"/>
      <c r="Y20" s="77"/>
      <c r="Z20" s="77"/>
      <c r="AA20" s="79"/>
    </row>
    <row r="21" spans="1:27" ht="45">
      <c r="A21" s="162">
        <f>A20+1</f>
        <v>1</v>
      </c>
      <c r="B21" s="501" t="str">
        <f>'приложение 1.1 2018-2020 тр'!B24</f>
        <v>Реконструкция ячейки ЗРУ</v>
      </c>
      <c r="C21" s="616"/>
      <c r="D21" s="619"/>
      <c r="E21" s="498"/>
      <c r="F21" s="498"/>
      <c r="G21" s="498"/>
      <c r="H21" s="498"/>
      <c r="I21" s="53">
        <f>'приложение 1.1 2018-2020 тр'!E24</f>
        <v>2019</v>
      </c>
      <c r="J21" s="53">
        <f>'приложение 1.2 2018-2020 тр'!G26</f>
        <v>2020</v>
      </c>
      <c r="K21" s="498"/>
      <c r="L21" s="131" t="s">
        <v>298</v>
      </c>
      <c r="M21" s="131" t="s">
        <v>298</v>
      </c>
      <c r="N21" s="131" t="s">
        <v>298</v>
      </c>
      <c r="O21" s="498"/>
      <c r="P21" s="498"/>
      <c r="Q21" s="130">
        <f>'приложение 1.1 2018-2020 тр'!T24</f>
        <v>1280.6400000000001</v>
      </c>
      <c r="R21" s="498"/>
      <c r="S21" s="498"/>
      <c r="T21" s="498"/>
      <c r="U21" s="105" t="s">
        <v>295</v>
      </c>
      <c r="V21" s="498"/>
      <c r="W21" s="664"/>
      <c r="X21" s="123"/>
      <c r="Y21" s="77"/>
      <c r="Z21" s="77"/>
      <c r="AA21" s="79"/>
    </row>
    <row r="22" spans="1:27" ht="30">
      <c r="A22" s="162">
        <f>A21+1</f>
        <v>2</v>
      </c>
      <c r="B22" s="501" t="str">
        <f>'приложение 1.1 2018-2020 тр'!B25</f>
        <v>Закупка трансформаторов ТМГ</v>
      </c>
      <c r="C22" s="616"/>
      <c r="D22" s="619"/>
      <c r="E22" s="498" t="str">
        <f>'приложение 1.2 2018-2020 тр'!J27</f>
        <v>2,26 МВА</v>
      </c>
      <c r="F22" s="498"/>
      <c r="G22" s="498"/>
      <c r="H22" s="498"/>
      <c r="I22" s="53">
        <f>'приложение 1.1 2018-2020 тр'!E25</f>
        <v>2018</v>
      </c>
      <c r="J22" s="53">
        <v>2019</v>
      </c>
      <c r="K22" s="131" t="s">
        <v>298</v>
      </c>
      <c r="L22" s="131" t="s">
        <v>298</v>
      </c>
      <c r="M22" s="131" t="s">
        <v>298</v>
      </c>
      <c r="N22" s="131" t="s">
        <v>298</v>
      </c>
      <c r="O22" s="498"/>
      <c r="P22" s="498"/>
      <c r="Q22" s="130">
        <f>'приложение 1.1 2018-2020 тр'!T25</f>
        <v>5700</v>
      </c>
      <c r="R22" s="498"/>
      <c r="S22" s="498"/>
      <c r="T22" s="498"/>
      <c r="U22" s="208" t="s">
        <v>364</v>
      </c>
      <c r="V22" s="498"/>
      <c r="W22" s="664"/>
      <c r="X22" s="123"/>
      <c r="Y22" s="77"/>
      <c r="Z22" s="77"/>
      <c r="AA22" s="79"/>
    </row>
    <row r="23" spans="1:27" ht="30">
      <c r="A23" s="162">
        <v>3</v>
      </c>
      <c r="B23" s="501" t="str">
        <f>'приложение 1.1 2018-2020 тр'!B26</f>
        <v>Закупка КТПН</v>
      </c>
      <c r="C23" s="616"/>
      <c r="D23" s="619"/>
      <c r="E23" s="498" t="str">
        <f>'приложение 1.1 2018-2020 тр'!D26</f>
        <v>2 МВА</v>
      </c>
      <c r="F23" s="498"/>
      <c r="G23" s="498"/>
      <c r="H23" s="498"/>
      <c r="I23" s="53">
        <f>'приложение 1.1 2018-2020 тр'!E26</f>
        <v>2018</v>
      </c>
      <c r="J23" s="53" t="s">
        <v>401</v>
      </c>
      <c r="K23" s="324"/>
      <c r="L23" s="131" t="s">
        <v>298</v>
      </c>
      <c r="M23" s="131"/>
      <c r="N23" s="131"/>
      <c r="O23" s="498"/>
      <c r="P23" s="498"/>
      <c r="Q23" s="130">
        <f>'приложение 1.1 2018-2020 тр'!T26</f>
        <v>9076.2711864406774</v>
      </c>
      <c r="R23" s="498"/>
      <c r="S23" s="498"/>
      <c r="T23" s="498"/>
      <c r="U23" s="208" t="s">
        <v>364</v>
      </c>
      <c r="V23" s="498"/>
      <c r="W23" s="664"/>
      <c r="X23" s="123"/>
      <c r="Y23" s="77"/>
      <c r="Z23" s="77"/>
      <c r="AA23" s="79"/>
    </row>
    <row r="24" spans="1:27" ht="45">
      <c r="A24" s="162">
        <v>4</v>
      </c>
      <c r="B24" s="501" t="str">
        <f>'приложение 1.1 2018-2020 тр'!B28</f>
        <v>Прокладка оптоволоконного кабеля АСУТП</v>
      </c>
      <c r="C24" s="616"/>
      <c r="D24" s="619"/>
      <c r="E24" s="498"/>
      <c r="F24" s="498"/>
      <c r="G24" s="498" t="str">
        <f>'приложение 1.2 2018-2020 тр'!O34</f>
        <v>2.5 км</v>
      </c>
      <c r="H24" s="498"/>
      <c r="I24" s="53">
        <f>'приложение 1.1 2018-2020 тр'!E28</f>
        <v>2020</v>
      </c>
      <c r="J24" s="53">
        <f>'приложение 1.2 2018-2020 тр'!K34</f>
        <v>2021</v>
      </c>
      <c r="K24" s="498"/>
      <c r="L24" s="131" t="s">
        <v>298</v>
      </c>
      <c r="M24" s="131"/>
      <c r="N24" s="131"/>
      <c r="O24" s="498"/>
      <c r="P24" s="498"/>
      <c r="Q24" s="130">
        <f>'приложение 1.1 2018-2020 тр'!T28</f>
        <v>3050.8474576271187</v>
      </c>
      <c r="R24" s="498"/>
      <c r="S24" s="498"/>
      <c r="T24" s="498"/>
      <c r="U24" s="105" t="s">
        <v>333</v>
      </c>
      <c r="V24" s="498"/>
      <c r="W24" s="664"/>
      <c r="X24" s="123"/>
      <c r="Y24" s="77"/>
      <c r="Z24" s="77"/>
      <c r="AA24" s="79"/>
    </row>
    <row r="25" spans="1:27" ht="60" hidden="1" customHeight="1">
      <c r="A25" s="162"/>
      <c r="B25" s="10"/>
      <c r="C25" s="616"/>
      <c r="D25" s="619"/>
      <c r="E25" s="130"/>
      <c r="F25" s="53"/>
      <c r="G25" s="53"/>
      <c r="H25" s="53"/>
      <c r="I25" s="53"/>
      <c r="J25" s="53"/>
      <c r="K25" s="131"/>
      <c r="L25" s="131"/>
      <c r="M25" s="131"/>
      <c r="N25" s="131"/>
      <c r="O25" s="53"/>
      <c r="P25" s="53"/>
      <c r="Q25" s="130"/>
      <c r="R25" s="53"/>
      <c r="S25" s="53"/>
      <c r="T25" s="53"/>
      <c r="U25" s="208"/>
      <c r="V25" s="53"/>
      <c r="W25" s="664"/>
      <c r="X25" s="111"/>
      <c r="Y25" s="111"/>
      <c r="Z25" s="111"/>
      <c r="AA25" s="111"/>
    </row>
    <row r="26" spans="1:27" ht="60" hidden="1" customHeight="1">
      <c r="A26" s="162"/>
      <c r="B26" s="10"/>
      <c r="C26" s="616"/>
      <c r="D26" s="619"/>
      <c r="E26" s="498"/>
      <c r="F26" s="498"/>
      <c r="G26" s="325"/>
      <c r="H26" s="498"/>
      <c r="I26" s="53"/>
      <c r="J26" s="53"/>
      <c r="K26" s="131"/>
      <c r="L26" s="131"/>
      <c r="M26" s="131"/>
      <c r="N26" s="53"/>
      <c r="O26" s="53"/>
      <c r="P26" s="130"/>
      <c r="Q26" s="130"/>
      <c r="R26" s="498"/>
      <c r="S26" s="498"/>
      <c r="T26" s="498"/>
      <c r="U26" s="208"/>
      <c r="V26" s="498"/>
      <c r="W26" s="664"/>
      <c r="X26" s="111"/>
      <c r="Y26" s="111"/>
      <c r="Z26" s="111"/>
      <c r="AA26" s="111"/>
    </row>
    <row r="27" spans="1:27" ht="15.75">
      <c r="A27" s="162">
        <v>5</v>
      </c>
      <c r="B27" s="10" t="str">
        <f>'приложение 1.2 2018-2020 тр'!B46</f>
        <v xml:space="preserve">Строительство гаража </v>
      </c>
      <c r="C27" s="616"/>
      <c r="D27" s="619"/>
      <c r="E27" s="498"/>
      <c r="F27" s="498"/>
      <c r="G27" s="325"/>
      <c r="H27" s="498"/>
      <c r="I27" s="53">
        <v>2020</v>
      </c>
      <c r="J27" s="53">
        <v>2021</v>
      </c>
      <c r="K27" s="131"/>
      <c r="L27" s="131" t="s">
        <v>298</v>
      </c>
      <c r="M27" s="131" t="s">
        <v>298</v>
      </c>
      <c r="N27" s="131" t="s">
        <v>298</v>
      </c>
      <c r="O27" s="53"/>
      <c r="P27" s="130"/>
      <c r="Q27" s="130">
        <f>'приложение 1.1 2018-2020 тр'!S35</f>
        <v>6610.1694915254238</v>
      </c>
      <c r="R27" s="498"/>
      <c r="S27" s="498"/>
      <c r="T27" s="498"/>
      <c r="U27" s="105" t="s">
        <v>291</v>
      </c>
      <c r="V27" s="498"/>
      <c r="W27" s="664"/>
      <c r="X27" s="111"/>
      <c r="Y27" s="111"/>
      <c r="Z27" s="111"/>
      <c r="AA27" s="111"/>
    </row>
    <row r="28" spans="1:27" ht="15.75">
      <c r="A28" s="162">
        <v>6</v>
      </c>
      <c r="B28" s="10" t="str">
        <f>'приложение 1.1 2018-2020 тр'!B37</f>
        <v>Закупка экскаватора-погрузчика</v>
      </c>
      <c r="C28" s="616"/>
      <c r="D28" s="619"/>
      <c r="E28" s="53"/>
      <c r="F28" s="53"/>
      <c r="G28" s="53"/>
      <c r="H28" s="53"/>
      <c r="I28" s="53">
        <f>'приложение 1.1 2018-2020 тр'!E37</f>
        <v>2020</v>
      </c>
      <c r="J28" s="53">
        <f>'приложение 1.2 2018-2020 тр'!P48</f>
        <v>2021</v>
      </c>
      <c r="K28" s="131" t="s">
        <v>298</v>
      </c>
      <c r="L28" s="131" t="s">
        <v>298</v>
      </c>
      <c r="M28" s="131" t="s">
        <v>298</v>
      </c>
      <c r="N28" s="131" t="s">
        <v>298</v>
      </c>
      <c r="O28" s="53"/>
      <c r="P28" s="53"/>
      <c r="Q28" s="130">
        <f>'приложение 1.1 2018-2020 тр'!G37</f>
        <v>6101.6949152542375</v>
      </c>
      <c r="R28" s="53"/>
      <c r="S28" s="53"/>
      <c r="T28" s="53"/>
      <c r="U28" s="105" t="s">
        <v>291</v>
      </c>
      <c r="V28" s="53"/>
      <c r="W28" s="664"/>
      <c r="X28" s="111"/>
      <c r="Y28" s="111"/>
      <c r="Z28" s="111"/>
      <c r="AA28" s="111"/>
    </row>
    <row r="29" spans="1:27" ht="15.75">
      <c r="A29" s="162">
        <f t="shared" ref="A29:A30" si="0">A28+1</f>
        <v>7</v>
      </c>
      <c r="B29" s="10" t="str">
        <f>'приложение 1.1 2018-2020 тр'!B38</f>
        <v>Закупка минипогрузчика</v>
      </c>
      <c r="C29" s="616"/>
      <c r="D29" s="619"/>
      <c r="E29" s="53"/>
      <c r="F29" s="53"/>
      <c r="G29" s="53"/>
      <c r="H29" s="53"/>
      <c r="I29" s="53">
        <f>'приложение 1.1 2018-2020 тр'!E38</f>
        <v>2019</v>
      </c>
      <c r="J29" s="53">
        <f>'приложение 1.2 2018-2020 тр'!P49</f>
        <v>2020</v>
      </c>
      <c r="K29" s="131" t="s">
        <v>298</v>
      </c>
      <c r="L29" s="131" t="s">
        <v>298</v>
      </c>
      <c r="M29" s="131" t="s">
        <v>298</v>
      </c>
      <c r="N29" s="131" t="s">
        <v>298</v>
      </c>
      <c r="O29" s="53"/>
      <c r="P29" s="53"/>
      <c r="Q29" s="130">
        <f>'приложение 1.1 2018-2020 тр'!G38</f>
        <v>3152.5423728813557</v>
      </c>
      <c r="R29" s="53"/>
      <c r="S29" s="53"/>
      <c r="T29" s="53"/>
      <c r="U29" s="105" t="s">
        <v>291</v>
      </c>
      <c r="V29" s="53"/>
      <c r="W29" s="664"/>
      <c r="X29" s="111"/>
      <c r="Y29" s="111"/>
      <c r="Z29" s="111"/>
      <c r="AA29" s="111"/>
    </row>
    <row r="30" spans="1:27" ht="15.75">
      <c r="A30" s="162">
        <f t="shared" si="0"/>
        <v>8</v>
      </c>
      <c r="B30" s="10" t="str">
        <f>'приложение 1.1 2018-2020 тр'!B39</f>
        <v>Закупка бортового автомобиля</v>
      </c>
      <c r="C30" s="616"/>
      <c r="D30" s="619"/>
      <c r="E30" s="53"/>
      <c r="F30" s="53"/>
      <c r="G30" s="53"/>
      <c r="H30" s="53"/>
      <c r="I30" s="53">
        <f>'приложение 1.1 2018-2020 тр'!E39</f>
        <v>2019</v>
      </c>
      <c r="J30" s="53">
        <f>'приложение 1.2 2018-2020 тр'!P50</f>
        <v>2020</v>
      </c>
      <c r="K30" s="131" t="s">
        <v>298</v>
      </c>
      <c r="L30" s="131" t="s">
        <v>298</v>
      </c>
      <c r="M30" s="131" t="s">
        <v>298</v>
      </c>
      <c r="N30" s="131" t="s">
        <v>298</v>
      </c>
      <c r="O30" s="53"/>
      <c r="P30" s="53"/>
      <c r="Q30" s="130">
        <f>'приложение 1.1 2018-2020 тр'!G39</f>
        <v>5593.2203389830511</v>
      </c>
      <c r="R30" s="53"/>
      <c r="S30" s="53"/>
      <c r="T30" s="53"/>
      <c r="U30" s="105" t="s">
        <v>291</v>
      </c>
      <c r="V30" s="53"/>
      <c r="W30" s="664"/>
      <c r="X30" s="111"/>
      <c r="Y30" s="111"/>
      <c r="Z30" s="111"/>
      <c r="AA30" s="111"/>
    </row>
    <row r="31" spans="1:27" ht="60" hidden="1" customHeight="1">
      <c r="A31" s="323">
        <f>A30+1</f>
        <v>9</v>
      </c>
      <c r="B31" s="501">
        <f>'приложение 1.1 2018-2020 тр'!B40</f>
        <v>0</v>
      </c>
      <c r="C31" s="616"/>
      <c r="D31" s="619"/>
      <c r="E31" s="498"/>
      <c r="F31" s="498"/>
      <c r="G31" s="498"/>
      <c r="H31" s="498"/>
      <c r="I31" s="498">
        <f>'приложение 1.1 2018-2020 тр'!E40</f>
        <v>0</v>
      </c>
      <c r="J31" s="498">
        <f>'приложение 1.2 2018-2020 тр'!P51</f>
        <v>0</v>
      </c>
      <c r="K31" s="131" t="s">
        <v>298</v>
      </c>
      <c r="L31" s="324" t="s">
        <v>298</v>
      </c>
      <c r="M31" s="324" t="s">
        <v>298</v>
      </c>
      <c r="N31" s="324" t="s">
        <v>298</v>
      </c>
      <c r="O31" s="498"/>
      <c r="P31" s="498"/>
      <c r="Q31" s="325">
        <f>'приложение 1.1 2018-2020 тр'!G40</f>
        <v>0</v>
      </c>
      <c r="R31" s="498"/>
      <c r="S31" s="498"/>
      <c r="T31" s="498"/>
      <c r="U31" s="499" t="s">
        <v>375</v>
      </c>
      <c r="V31" s="498"/>
      <c r="W31" s="664"/>
      <c r="X31" s="111"/>
      <c r="Y31" s="111"/>
      <c r="Z31" s="111"/>
      <c r="AA31" s="111"/>
    </row>
    <row r="32" spans="1:27" ht="15.75">
      <c r="A32" s="323">
        <f>A30+1</f>
        <v>9</v>
      </c>
      <c r="B32" s="501" t="str">
        <f>'приложение 1.1 2018-2020 тр'!B41</f>
        <v>УАЗ-390945-480 "Фермер"</v>
      </c>
      <c r="C32" s="616"/>
      <c r="D32" s="619"/>
      <c r="E32" s="53"/>
      <c r="F32" s="53"/>
      <c r="G32" s="53"/>
      <c r="H32" s="53"/>
      <c r="I32" s="498">
        <f>'приложение 1.1 2018-2020 тр'!E41</f>
        <v>2019</v>
      </c>
      <c r="J32" s="498">
        <f>'приложение 1.2 2018-2020 тр'!P52</f>
        <v>2020</v>
      </c>
      <c r="K32" s="131" t="s">
        <v>298</v>
      </c>
      <c r="L32" s="324" t="s">
        <v>298</v>
      </c>
      <c r="M32" s="324" t="s">
        <v>298</v>
      </c>
      <c r="N32" s="324" t="s">
        <v>298</v>
      </c>
      <c r="O32" s="498"/>
      <c r="P32" s="498"/>
      <c r="Q32" s="325">
        <f>'приложение 1.1 2018-2020 тр'!G41</f>
        <v>716.94915254237299</v>
      </c>
      <c r="R32" s="53"/>
      <c r="S32" s="53"/>
      <c r="T32" s="53"/>
      <c r="U32" s="105" t="s">
        <v>291</v>
      </c>
      <c r="V32" s="53"/>
      <c r="W32" s="664"/>
      <c r="X32" s="111"/>
      <c r="Y32" s="111"/>
      <c r="Z32" s="111"/>
      <c r="AA32" s="111"/>
    </row>
    <row r="33" spans="1:27" ht="46.5" customHeight="1">
      <c r="A33" s="369">
        <v>10</v>
      </c>
      <c r="B33" s="512" t="str">
        <f>'приложение 1.1 2018-2020 тр'!B42</f>
        <v>Технологическое присоединение АО "РКЗ "Командор"</v>
      </c>
      <c r="C33" s="616"/>
      <c r="D33" s="619"/>
      <c r="E33" s="496" t="str">
        <f>'приложение 1.1 2018-2020 тр'!D42</f>
        <v>2,225 МВт</v>
      </c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110">
        <f>Q34</f>
        <v>7000</v>
      </c>
      <c r="R33" s="512"/>
      <c r="S33" s="512"/>
      <c r="T33" s="512"/>
      <c r="U33" s="666" t="s">
        <v>383</v>
      </c>
      <c r="V33" s="340"/>
      <c r="W33" s="664"/>
      <c r="X33" s="111"/>
      <c r="Y33" s="111"/>
      <c r="Z33" s="111"/>
      <c r="AA33" s="111"/>
    </row>
    <row r="34" spans="1:27" ht="15.75">
      <c r="A34" s="162" t="s">
        <v>307</v>
      </c>
      <c r="B34" s="10" t="str">
        <f>'приложение 1.1 2018-2020 тр'!B43</f>
        <v>Строительство КЛ и кабельных вводов</v>
      </c>
      <c r="C34" s="616"/>
      <c r="D34" s="619"/>
      <c r="E34" s="130"/>
      <c r="F34" s="53"/>
      <c r="G34" s="130" t="str">
        <f>'приложение 1.1 2018-2020 тр'!D43</f>
        <v>1,7 км</v>
      </c>
      <c r="H34" s="53"/>
      <c r="I34" s="53">
        <f>'приложение 1.1 2018-2020 тр'!E43</f>
        <v>2018</v>
      </c>
      <c r="J34" s="53">
        <f>'приложение 1.2 2018-2020 тр'!K54</f>
        <v>2019</v>
      </c>
      <c r="K34" s="131"/>
      <c r="L34" s="131" t="s">
        <v>298</v>
      </c>
      <c r="M34" s="131"/>
      <c r="N34" s="131"/>
      <c r="O34" s="53"/>
      <c r="P34" s="53"/>
      <c r="Q34" s="130">
        <f>'приложение 1.1 2018-2020 тр'!G43</f>
        <v>7000</v>
      </c>
      <c r="R34" s="53"/>
      <c r="S34" s="53"/>
      <c r="T34" s="53"/>
      <c r="U34" s="667"/>
      <c r="V34" s="53"/>
      <c r="W34" s="664"/>
      <c r="X34" s="111"/>
      <c r="Y34" s="111"/>
      <c r="Z34" s="111"/>
      <c r="AA34" s="111"/>
    </row>
    <row r="35" spans="1:27" ht="126.75" hidden="1" customHeight="1">
      <c r="A35" s="162" t="s">
        <v>388</v>
      </c>
      <c r="B35" s="10">
        <f>'приложение 1.1 2018-2020 тр'!B44</f>
        <v>0</v>
      </c>
      <c r="C35" s="616"/>
      <c r="D35" s="619"/>
      <c r="E35" s="53"/>
      <c r="F35" s="53"/>
      <c r="G35" s="53"/>
      <c r="H35" s="53"/>
      <c r="I35" s="53">
        <f>'приложение 1.1 2018-2020 тр'!E44</f>
        <v>0</v>
      </c>
      <c r="J35" s="53">
        <f>'приложение 1.2 2018-2020 тр'!P55</f>
        <v>2018</v>
      </c>
      <c r="K35" s="131" t="s">
        <v>298</v>
      </c>
      <c r="L35" s="131" t="s">
        <v>298</v>
      </c>
      <c r="M35" s="131" t="s">
        <v>298</v>
      </c>
      <c r="N35" s="131" t="s">
        <v>298</v>
      </c>
      <c r="O35" s="53"/>
      <c r="P35" s="53"/>
      <c r="Q35" s="130">
        <f>'приложение 1.1 2018-2020 тр'!G44</f>
        <v>0</v>
      </c>
      <c r="R35" s="53"/>
      <c r="S35" s="53"/>
      <c r="T35" s="53"/>
      <c r="U35" s="208" t="s">
        <v>381</v>
      </c>
      <c r="V35" s="53"/>
      <c r="W35" s="664"/>
      <c r="X35" s="111"/>
      <c r="Y35" s="111"/>
      <c r="Z35" s="111"/>
      <c r="AA35" s="111"/>
    </row>
    <row r="36" spans="1:27" s="511" customFormat="1" ht="50.25" customHeight="1">
      <c r="A36" s="510">
        <v>11</v>
      </c>
      <c r="B36" s="512" t="str">
        <f>'приложение 1.1 2018-2020 тр'!B48</f>
        <v>Технологическое присоединение ООО "Западное-М"</v>
      </c>
      <c r="C36" s="616"/>
      <c r="D36" s="619"/>
      <c r="E36" s="496" t="str">
        <f>'приложение 1.1 2018-2020 тр'!D48</f>
        <v>0,4 МВт</v>
      </c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110">
        <f>Q37</f>
        <v>12840</v>
      </c>
      <c r="R36" s="512"/>
      <c r="S36" s="512"/>
      <c r="T36" s="512"/>
      <c r="U36" s="666" t="s">
        <v>458</v>
      </c>
      <c r="V36" s="512"/>
      <c r="W36" s="664"/>
      <c r="X36" s="194"/>
      <c r="Y36" s="194"/>
      <c r="Z36" s="194"/>
      <c r="AA36" s="194"/>
    </row>
    <row r="37" spans="1:27" ht="15.75">
      <c r="A37" s="413" t="s">
        <v>382</v>
      </c>
      <c r="B37" s="10" t="str">
        <f>'приложение 1.1 2018-2020 тр'!B49</f>
        <v>Реконструкция ВЛ</v>
      </c>
      <c r="C37" s="616"/>
      <c r="D37" s="619"/>
      <c r="E37" s="53"/>
      <c r="F37" s="53"/>
      <c r="G37" s="53" t="str">
        <f>'приложение 1.1 2018-2020 тр'!D49</f>
        <v>4 км</v>
      </c>
      <c r="H37" s="53"/>
      <c r="I37" s="53">
        <f>'приложение 1.1 2018-2020 тр'!E49</f>
        <v>2019</v>
      </c>
      <c r="J37" s="53">
        <f>'приложение 1.1 2018-2020 тр'!F49+1</f>
        <v>2020</v>
      </c>
      <c r="K37" s="131"/>
      <c r="L37" s="131" t="s">
        <v>298</v>
      </c>
      <c r="M37" s="131" t="s">
        <v>298</v>
      </c>
      <c r="N37" s="131" t="s">
        <v>298</v>
      </c>
      <c r="O37" s="53"/>
      <c r="P37" s="53"/>
      <c r="Q37" s="130">
        <f>'приложение 1.1 2018-2020 тр'!T49</f>
        <v>12840</v>
      </c>
      <c r="R37" s="53"/>
      <c r="S37" s="53"/>
      <c r="T37" s="53"/>
      <c r="U37" s="667"/>
      <c r="V37" s="53"/>
      <c r="W37" s="664"/>
      <c r="X37" s="111"/>
      <c r="Y37" s="111"/>
      <c r="Z37" s="111"/>
      <c r="AA37" s="111"/>
    </row>
    <row r="38" spans="1:27" s="511" customFormat="1" ht="29.25" customHeight="1">
      <c r="A38" s="500">
        <v>12</v>
      </c>
      <c r="B38" s="35" t="str">
        <f>'приложение 1.1 2018-2020 тр'!B50</f>
        <v>Технологическое присоединение ООО "Лойд-Фиш"</v>
      </c>
      <c r="C38" s="616"/>
      <c r="D38" s="619"/>
      <c r="E38" s="497" t="str">
        <f>'приложение 1.1 2018-2020 тр'!D50</f>
        <v>1,05 МВт</v>
      </c>
      <c r="F38" s="497"/>
      <c r="G38" s="497"/>
      <c r="H38" s="497"/>
      <c r="I38" s="497"/>
      <c r="J38" s="497"/>
      <c r="K38" s="327"/>
      <c r="L38" s="327"/>
      <c r="M38" s="327"/>
      <c r="N38" s="327"/>
      <c r="O38" s="497"/>
      <c r="P38" s="497"/>
      <c r="Q38" s="328">
        <f>Q39+Q40</f>
        <v>25094.399999999998</v>
      </c>
      <c r="R38" s="497"/>
      <c r="S38" s="497"/>
      <c r="T38" s="497"/>
      <c r="U38" s="666" t="s">
        <v>465</v>
      </c>
      <c r="V38" s="497"/>
      <c r="W38" s="664"/>
      <c r="X38" s="194"/>
      <c r="Y38" s="194"/>
      <c r="Z38" s="194"/>
      <c r="AA38" s="194"/>
    </row>
    <row r="39" spans="1:27" ht="15.75">
      <c r="A39" s="162" t="s">
        <v>387</v>
      </c>
      <c r="B39" s="10" t="str">
        <f>'приложение 1.1 2018-2020 тр'!B51</f>
        <v xml:space="preserve">Строительство КЛ </v>
      </c>
      <c r="C39" s="616"/>
      <c r="D39" s="619"/>
      <c r="E39" s="53"/>
      <c r="F39" s="53"/>
      <c r="G39" s="53" t="str">
        <f>'приложение 1.1 2018-2020 тр'!D51</f>
        <v>2,2 км</v>
      </c>
      <c r="H39" s="53"/>
      <c r="I39" s="53">
        <f>'приложение 1.1 2018-2020 тр'!E51</f>
        <v>2020</v>
      </c>
      <c r="J39" s="53">
        <f>'приложение 1.1 2018-2020 тр'!F51+1</f>
        <v>2021</v>
      </c>
      <c r="K39" s="131"/>
      <c r="L39" s="131" t="s">
        <v>298</v>
      </c>
      <c r="M39" s="131"/>
      <c r="N39" s="131"/>
      <c r="O39" s="53"/>
      <c r="P39" s="53"/>
      <c r="Q39" s="130">
        <f>'приложение 1.1 2018-2020 тр'!T51</f>
        <v>17126.399999999998</v>
      </c>
      <c r="R39" s="53"/>
      <c r="S39" s="53"/>
      <c r="T39" s="53"/>
      <c r="U39" s="668"/>
      <c r="V39" s="53"/>
      <c r="W39" s="664"/>
      <c r="X39" s="111"/>
      <c r="Y39" s="111"/>
      <c r="Z39" s="111"/>
      <c r="AA39" s="111"/>
    </row>
    <row r="40" spans="1:27" ht="15.75">
      <c r="A40" s="162" t="s">
        <v>388</v>
      </c>
      <c r="B40" s="10" t="str">
        <f>'приложение 1.1 2018-2020 тр'!B52</f>
        <v xml:space="preserve">Монтаж дополнительных ячеек </v>
      </c>
      <c r="C40" s="616"/>
      <c r="D40" s="619"/>
      <c r="E40" s="53"/>
      <c r="F40" s="53"/>
      <c r="G40" s="53"/>
      <c r="H40" s="53"/>
      <c r="I40" s="53">
        <f>'приложение 1.1 2018-2020 тр'!E52</f>
        <v>2019</v>
      </c>
      <c r="J40" s="53">
        <f>'приложение 1.1 2018-2020 тр'!F52+1</f>
        <v>2020</v>
      </c>
      <c r="K40" s="131"/>
      <c r="L40" s="131" t="s">
        <v>298</v>
      </c>
      <c r="M40" s="131" t="s">
        <v>298</v>
      </c>
      <c r="N40" s="131" t="s">
        <v>298</v>
      </c>
      <c r="O40" s="53"/>
      <c r="P40" s="53"/>
      <c r="Q40" s="130">
        <f>'приложение 1.1 2018-2020 тр'!T52</f>
        <v>7968</v>
      </c>
      <c r="R40" s="53"/>
      <c r="S40" s="53"/>
      <c r="T40" s="53"/>
      <c r="U40" s="667"/>
      <c r="V40" s="53"/>
      <c r="W40" s="664"/>
      <c r="X40" s="111"/>
      <c r="Y40" s="111"/>
      <c r="Z40" s="111"/>
      <c r="AA40" s="111"/>
    </row>
    <row r="41" spans="1:27" ht="31.5" customHeight="1">
      <c r="A41" s="500">
        <v>13</v>
      </c>
      <c r="B41" s="35" t="str">
        <f>'приложение 1.1 2018-2020 тр'!B53</f>
        <v>Технологическое присоединение ООО "Хайковая падь"</v>
      </c>
      <c r="C41" s="616"/>
      <c r="D41" s="619"/>
      <c r="E41" s="497" t="str">
        <f>'приложение 1.1 2018-2020 тр'!D53</f>
        <v>0,35 МВт</v>
      </c>
      <c r="F41" s="53"/>
      <c r="G41" s="53"/>
      <c r="H41" s="53"/>
      <c r="I41" s="53"/>
      <c r="J41" s="53"/>
      <c r="K41" s="131"/>
      <c r="L41" s="131"/>
      <c r="M41" s="131"/>
      <c r="N41" s="131"/>
      <c r="O41" s="53"/>
      <c r="P41" s="53"/>
      <c r="Q41" s="328">
        <f>Q42+Q43</f>
        <v>4981.9920000000002</v>
      </c>
      <c r="R41" s="53"/>
      <c r="S41" s="53"/>
      <c r="T41" s="53"/>
      <c r="U41" s="666" t="s">
        <v>464</v>
      </c>
      <c r="V41" s="53"/>
      <c r="W41" s="664"/>
      <c r="X41" s="111"/>
      <c r="Y41" s="111"/>
      <c r="Z41" s="111"/>
      <c r="AA41" s="111"/>
    </row>
    <row r="42" spans="1:27" ht="15.75">
      <c r="A42" s="162" t="s">
        <v>405</v>
      </c>
      <c r="B42" s="10" t="str">
        <f>'приложение 1.1 2018-2020 тр'!B54</f>
        <v>Реконструкция ВЛ с устройством кабельной вставки</v>
      </c>
      <c r="C42" s="616"/>
      <c r="D42" s="619"/>
      <c r="E42" s="53"/>
      <c r="F42" s="53"/>
      <c r="G42" s="53" t="str">
        <f>'приложение 1.1 2018-2020 тр'!D54</f>
        <v>4 км</v>
      </c>
      <c r="H42" s="53"/>
      <c r="I42" s="53">
        <f>'приложение 1.1 2018-2020 тр'!E54</f>
        <v>2019</v>
      </c>
      <c r="J42" s="53">
        <f>'приложение 1.1 2018-2020 тр'!F54+1</f>
        <v>2020</v>
      </c>
      <c r="K42" s="131"/>
      <c r="L42" s="131" t="s">
        <v>298</v>
      </c>
      <c r="M42" s="131" t="s">
        <v>298</v>
      </c>
      <c r="N42" s="131"/>
      <c r="O42" s="53"/>
      <c r="P42" s="53"/>
      <c r="Q42" s="130">
        <f>'приложение 1.1 2018-2020 тр'!T54</f>
        <v>3465.8040000000001</v>
      </c>
      <c r="R42" s="53"/>
      <c r="S42" s="53"/>
      <c r="T42" s="53"/>
      <c r="U42" s="668"/>
      <c r="V42" s="53"/>
      <c r="W42" s="664"/>
      <c r="X42" s="111"/>
      <c r="Y42" s="111"/>
      <c r="Z42" s="111"/>
      <c r="AA42" s="111"/>
    </row>
    <row r="43" spans="1:27" ht="15.75">
      <c r="A43" s="162" t="s">
        <v>406</v>
      </c>
      <c r="B43" s="10" t="str">
        <f>'приложение 1.1 2018-2020 тр'!B55</f>
        <v>Реконструкция ТП</v>
      </c>
      <c r="C43" s="616"/>
      <c r="D43" s="619"/>
      <c r="E43" s="53" t="str">
        <f>'приложение 1.1 2018-2020 тр'!D55</f>
        <v>1 МВА</v>
      </c>
      <c r="F43" s="53"/>
      <c r="G43" s="53"/>
      <c r="H43" s="53"/>
      <c r="I43" s="53">
        <f>'приложение 1.1 2018-2020 тр'!E55</f>
        <v>2019</v>
      </c>
      <c r="J43" s="53">
        <f>'приложение 1.1 2018-2020 тр'!F55+1</f>
        <v>2020</v>
      </c>
      <c r="K43" s="131"/>
      <c r="L43" s="131" t="s">
        <v>298</v>
      </c>
      <c r="M43" s="131" t="s">
        <v>298</v>
      </c>
      <c r="N43" s="131" t="s">
        <v>298</v>
      </c>
      <c r="O43" s="53"/>
      <c r="P43" s="53"/>
      <c r="Q43" s="130">
        <f>'приложение 1.1 2018-2020 тр'!T55</f>
        <v>1516.1879999999999</v>
      </c>
      <c r="R43" s="53"/>
      <c r="S43" s="53"/>
      <c r="T43" s="53"/>
      <c r="U43" s="667"/>
      <c r="V43" s="53"/>
      <c r="W43" s="664"/>
      <c r="X43" s="111"/>
      <c r="Y43" s="111"/>
      <c r="Z43" s="111"/>
      <c r="AA43" s="111"/>
    </row>
    <row r="44" spans="1:27" ht="48" customHeight="1">
      <c r="A44" s="500">
        <v>14</v>
      </c>
      <c r="B44" s="35" t="str">
        <f>'приложение 1.1 2018-2020 тр'!B56</f>
        <v>Технологическое присоединение ООО "Камчатскрыба"</v>
      </c>
      <c r="C44" s="616"/>
      <c r="D44" s="619"/>
      <c r="E44" s="497" t="str">
        <f>'приложение 1.1 2018-2020 тр'!D56</f>
        <v>0,153 МВт</v>
      </c>
      <c r="F44" s="53"/>
      <c r="G44" s="53"/>
      <c r="H44" s="53"/>
      <c r="I44" s="53"/>
      <c r="J44" s="53"/>
      <c r="K44" s="131"/>
      <c r="L44" s="131"/>
      <c r="M44" s="131"/>
      <c r="N44" s="131"/>
      <c r="O44" s="53"/>
      <c r="P44" s="53"/>
      <c r="Q44" s="328">
        <f>Q45</f>
        <v>2583.6</v>
      </c>
      <c r="R44" s="53"/>
      <c r="S44" s="53"/>
      <c r="T44" s="53"/>
      <c r="U44" s="666" t="s">
        <v>466</v>
      </c>
      <c r="V44" s="53"/>
      <c r="W44" s="664"/>
      <c r="X44" s="111"/>
      <c r="Y44" s="111"/>
      <c r="Z44" s="111"/>
      <c r="AA44" s="111"/>
    </row>
    <row r="45" spans="1:27" ht="15.75">
      <c r="A45" s="162" t="s">
        <v>459</v>
      </c>
      <c r="B45" s="10" t="str">
        <f>'приложение 1.1 2018-2020 тр'!B57</f>
        <v>Реконструкция РП</v>
      </c>
      <c r="C45" s="616"/>
      <c r="D45" s="619"/>
      <c r="E45" s="53" t="str">
        <f>'приложение 1.1 2018-2020 тр'!D57</f>
        <v>0,63 МВА</v>
      </c>
      <c r="F45" s="53"/>
      <c r="G45" s="53"/>
      <c r="H45" s="53"/>
      <c r="I45" s="53">
        <f>'приложение 1.1 2018-2020 тр'!E57</f>
        <v>2019</v>
      </c>
      <c r="J45" s="53">
        <f>'приложение 1.1 2018-2020 тр'!F57+1</f>
        <v>2020</v>
      </c>
      <c r="K45" s="131"/>
      <c r="L45" s="131" t="s">
        <v>298</v>
      </c>
      <c r="M45" s="131" t="s">
        <v>298</v>
      </c>
      <c r="N45" s="131" t="s">
        <v>298</v>
      </c>
      <c r="O45" s="53"/>
      <c r="P45" s="53"/>
      <c r="Q45" s="130">
        <f>'приложение 1.1 2018-2020 тр'!T57</f>
        <v>2583.6</v>
      </c>
      <c r="R45" s="53"/>
      <c r="S45" s="53"/>
      <c r="T45" s="53"/>
      <c r="U45" s="667"/>
      <c r="V45" s="53"/>
      <c r="W45" s="664"/>
      <c r="X45" s="111"/>
      <c r="Y45" s="111"/>
      <c r="Z45" s="111"/>
      <c r="AA45" s="111"/>
    </row>
    <row r="46" spans="1:27" s="511" customFormat="1" ht="31.5" customHeight="1">
      <c r="A46" s="500">
        <v>15</v>
      </c>
      <c r="B46" s="35" t="str">
        <f>'приложение 1.1 2018-2020 тр'!B58</f>
        <v>Технологическое присоединение АО "РКЗ "Командор"</v>
      </c>
      <c r="C46" s="616"/>
      <c r="D46" s="619"/>
      <c r="E46" s="497" t="str">
        <f>'приложение 1.1 2018-2020 тр'!D58</f>
        <v>2,48 МВт</v>
      </c>
      <c r="F46" s="497"/>
      <c r="G46" s="497"/>
      <c r="H46" s="497"/>
      <c r="I46" s="497"/>
      <c r="J46" s="497"/>
      <c r="K46" s="327"/>
      <c r="L46" s="327"/>
      <c r="M46" s="327"/>
      <c r="N46" s="327"/>
      <c r="O46" s="497"/>
      <c r="P46" s="497"/>
      <c r="Q46" s="328">
        <f>Q47+Q48+Q49+Q50+Q51+Q52</f>
        <v>63705.995999999992</v>
      </c>
      <c r="R46" s="497"/>
      <c r="S46" s="497"/>
      <c r="T46" s="497"/>
      <c r="U46" s="666" t="s">
        <v>383</v>
      </c>
      <c r="V46" s="497"/>
      <c r="W46" s="664"/>
      <c r="X46" s="194"/>
      <c r="Y46" s="194"/>
      <c r="Z46" s="194"/>
      <c r="AA46" s="194"/>
    </row>
    <row r="47" spans="1:27" ht="31.5">
      <c r="A47" s="162" t="s">
        <v>460</v>
      </c>
      <c r="B47" s="10" t="str">
        <f>'приложение 1.1 2018-2020 тр'!B59</f>
        <v>Увеличение пропускной способности 4-х вводов в РП-1</v>
      </c>
      <c r="C47" s="616"/>
      <c r="D47" s="619"/>
      <c r="E47" s="53"/>
      <c r="F47" s="53"/>
      <c r="G47" s="53" t="str">
        <f>'приложение 1.1 2018-2020 тр'!D59</f>
        <v>0,2 км</v>
      </c>
      <c r="H47" s="53"/>
      <c r="I47" s="53">
        <f>'приложение 1.1 2018-2020 тр'!E59</f>
        <v>2020</v>
      </c>
      <c r="J47" s="53">
        <f>'приложение 1.1 2018-2020 тр'!F59+1</f>
        <v>2021</v>
      </c>
      <c r="K47" s="131"/>
      <c r="L47" s="382" t="s">
        <v>298</v>
      </c>
      <c r="M47" s="382" t="s">
        <v>298</v>
      </c>
      <c r="N47" s="382" t="s">
        <v>298</v>
      </c>
      <c r="O47" s="53"/>
      <c r="P47" s="53"/>
      <c r="Q47" s="130">
        <f>'приложение 1.1 2018-2020 тр'!T59</f>
        <v>3025.3344000000002</v>
      </c>
      <c r="R47" s="53"/>
      <c r="S47" s="53"/>
      <c r="T47" s="53"/>
      <c r="U47" s="668"/>
      <c r="V47" s="53"/>
      <c r="W47" s="664"/>
      <c r="X47" s="111"/>
      <c r="Y47" s="111"/>
      <c r="Z47" s="111"/>
      <c r="AA47" s="111"/>
    </row>
    <row r="48" spans="1:27" ht="31.5" customHeight="1">
      <c r="A48" s="162" t="s">
        <v>461</v>
      </c>
      <c r="B48" s="10" t="str">
        <f>'приложение 1.1 2018-2020 тр'!B60</f>
        <v>Реконструкция 8-и ячеек РП-1 и замена сборных шин</v>
      </c>
      <c r="C48" s="616"/>
      <c r="D48" s="619"/>
      <c r="E48" s="53" t="str">
        <f>'приложение 1.1 2018-2020 тр'!D60</f>
        <v>2,48 МВт</v>
      </c>
      <c r="F48" s="53"/>
      <c r="G48" s="53"/>
      <c r="H48" s="53"/>
      <c r="I48" s="53">
        <f>'приложение 1.1 2018-2020 тр'!E60</f>
        <v>2020</v>
      </c>
      <c r="J48" s="53">
        <f>'приложение 1.1 2018-2020 тр'!F60+1</f>
        <v>2021</v>
      </c>
      <c r="K48" s="131"/>
      <c r="L48" s="382" t="s">
        <v>298</v>
      </c>
      <c r="M48" s="382" t="s">
        <v>298</v>
      </c>
      <c r="N48" s="382" t="s">
        <v>298</v>
      </c>
      <c r="O48" s="382" t="s">
        <v>298</v>
      </c>
      <c r="P48" s="382" t="s">
        <v>298</v>
      </c>
      <c r="Q48" s="130">
        <f>'приложение 1.1 2018-2020 тр'!T60</f>
        <v>10245.120000000001</v>
      </c>
      <c r="R48" s="53"/>
      <c r="S48" s="53"/>
      <c r="T48" s="53"/>
      <c r="U48" s="668"/>
      <c r="V48" s="53"/>
      <c r="W48" s="664"/>
      <c r="X48" s="111"/>
      <c r="Y48" s="111"/>
      <c r="Z48" s="111"/>
      <c r="AA48" s="111"/>
    </row>
    <row r="49" spans="1:27" ht="15.75">
      <c r="A49" s="162" t="s">
        <v>462</v>
      </c>
      <c r="B49" s="10" t="str">
        <f>'приложение 1.1 2018-2020 тр'!B61</f>
        <v xml:space="preserve">Реконструкция ячеек ЗРУ ДЭС-5, РУ ТП-5, РУ ТП-9 </v>
      </c>
      <c r="C49" s="616"/>
      <c r="D49" s="619"/>
      <c r="E49" s="53" t="str">
        <f>'приложение 1.1 2018-2020 тр'!D61</f>
        <v>2,48 МВт</v>
      </c>
      <c r="F49" s="53"/>
      <c r="G49" s="53"/>
      <c r="H49" s="53"/>
      <c r="I49" s="53">
        <f>'приложение 1.1 2018-2020 тр'!E61</f>
        <v>2019</v>
      </c>
      <c r="J49" s="53">
        <f>'приложение 1.1 2018-2020 тр'!F61+1</f>
        <v>2020</v>
      </c>
      <c r="K49" s="131"/>
      <c r="L49" s="382" t="s">
        <v>298</v>
      </c>
      <c r="M49" s="382" t="s">
        <v>298</v>
      </c>
      <c r="N49" s="382" t="s">
        <v>298</v>
      </c>
      <c r="O49" s="53"/>
      <c r="P49" s="53"/>
      <c r="Q49" s="130">
        <f>'приложение 1.1 2018-2020 тр'!T61</f>
        <v>7683.84</v>
      </c>
      <c r="R49" s="53"/>
      <c r="S49" s="53"/>
      <c r="T49" s="53"/>
      <c r="U49" s="668"/>
      <c r="V49" s="53"/>
      <c r="W49" s="664"/>
      <c r="X49" s="111"/>
      <c r="Y49" s="111"/>
      <c r="Z49" s="111"/>
      <c r="AA49" s="111"/>
    </row>
    <row r="50" spans="1:27" s="384" customFormat="1" ht="60" customHeight="1">
      <c r="A50" s="162" t="s">
        <v>463</v>
      </c>
      <c r="B50" s="10" t="str">
        <f>'приложение 1.1 2018-2020 тр'!B62</f>
        <v>Увеличение пропускной способности 3-х КЛ</v>
      </c>
      <c r="C50" s="616"/>
      <c r="D50" s="619"/>
      <c r="E50" s="53"/>
      <c r="F50" s="381"/>
      <c r="G50" s="381" t="str">
        <f>'приложение 1.1 2018-2020 тр'!D62</f>
        <v>0,75 км</v>
      </c>
      <c r="H50" s="381"/>
      <c r="I50" s="53">
        <f>'приложение 1.1 2018-2020 тр'!E62</f>
        <v>2020</v>
      </c>
      <c r="J50" s="53">
        <f>'приложение 1.1 2018-2020 тр'!F62+1</f>
        <v>2021</v>
      </c>
      <c r="K50" s="382"/>
      <c r="L50" s="382" t="s">
        <v>298</v>
      </c>
      <c r="M50" s="382" t="s">
        <v>298</v>
      </c>
      <c r="N50" s="382"/>
      <c r="O50" s="381"/>
      <c r="P50" s="381"/>
      <c r="Q50" s="130">
        <f>'приложение 1.1 2018-2020 тр'!T62</f>
        <v>7866.0216</v>
      </c>
      <c r="R50" s="381"/>
      <c r="S50" s="381"/>
      <c r="T50" s="381"/>
      <c r="U50" s="668"/>
      <c r="V50" s="381"/>
      <c r="W50" s="664"/>
      <c r="X50" s="383"/>
      <c r="Y50" s="383"/>
      <c r="Z50" s="383"/>
      <c r="AA50" s="383"/>
    </row>
    <row r="51" spans="1:27" ht="15.75">
      <c r="A51" s="528" t="s">
        <v>484</v>
      </c>
      <c r="B51" s="10" t="str">
        <f>'приложение 1.1 2018-2020 тр'!B63</f>
        <v>Строительство 2-х КЛ 240 мм2</v>
      </c>
      <c r="C51" s="616"/>
      <c r="D51" s="619"/>
      <c r="E51" s="53"/>
      <c r="F51" s="53"/>
      <c r="G51" s="53" t="str">
        <f>'приложение 1.1 2018-2020 тр'!D63</f>
        <v>4 км</v>
      </c>
      <c r="H51" s="53"/>
      <c r="I51" s="53">
        <v>2020</v>
      </c>
      <c r="J51" s="53">
        <v>2021</v>
      </c>
      <c r="K51" s="131"/>
      <c r="L51" s="382" t="s">
        <v>298</v>
      </c>
      <c r="M51" s="382"/>
      <c r="N51" s="131"/>
      <c r="O51" s="53"/>
      <c r="P51" s="53"/>
      <c r="Q51" s="130">
        <f>'приложение 1.1 2018-2020 тр'!T63</f>
        <v>24394.655999999999</v>
      </c>
      <c r="R51" s="53"/>
      <c r="S51" s="53"/>
      <c r="T51" s="53"/>
      <c r="U51" s="668"/>
      <c r="V51" s="53"/>
      <c r="W51" s="664"/>
      <c r="X51" s="111"/>
      <c r="Y51" s="111"/>
      <c r="Z51" s="111"/>
      <c r="AA51" s="111"/>
    </row>
    <row r="52" spans="1:27" ht="15.75">
      <c r="A52" s="53" t="s">
        <v>485</v>
      </c>
      <c r="B52" s="10" t="str">
        <f>'приложение 1.1 2018-2020 тр'!B64</f>
        <v>Реконструкция ТП</v>
      </c>
      <c r="C52" s="617"/>
      <c r="D52" s="620"/>
      <c r="E52" s="53" t="str">
        <f>'приложение 1.1 2018-2020 тр'!D64</f>
        <v>1,26 МВА</v>
      </c>
      <c r="F52" s="53"/>
      <c r="G52" s="53"/>
      <c r="H52" s="53"/>
      <c r="I52" s="53">
        <v>2019</v>
      </c>
      <c r="J52" s="53">
        <v>2020</v>
      </c>
      <c r="K52" s="131"/>
      <c r="L52" s="382" t="s">
        <v>298</v>
      </c>
      <c r="M52" s="382" t="s">
        <v>298</v>
      </c>
      <c r="N52" s="131"/>
      <c r="O52" s="53"/>
      <c r="P52" s="53"/>
      <c r="Q52" s="130">
        <f>'приложение 1.1 2018-2020 тр'!T64</f>
        <v>10491.023999999999</v>
      </c>
      <c r="R52" s="53"/>
      <c r="S52" s="53"/>
      <c r="T52" s="53"/>
      <c r="U52" s="667"/>
      <c r="V52" s="53"/>
      <c r="W52" s="665"/>
      <c r="X52" s="111"/>
      <c r="Y52" s="111"/>
      <c r="Z52" s="111"/>
      <c r="AA52" s="111"/>
    </row>
    <row r="53" spans="1:27" ht="15.75">
      <c r="A53" s="195"/>
      <c r="B53" s="353"/>
      <c r="C53" s="195"/>
      <c r="D53" s="213"/>
      <c r="E53" s="195"/>
      <c r="F53" s="195"/>
      <c r="G53" s="195"/>
      <c r="H53" s="195"/>
      <c r="I53" s="195"/>
      <c r="J53" s="195"/>
      <c r="K53" s="214"/>
      <c r="L53" s="214"/>
      <c r="M53" s="214"/>
      <c r="N53" s="214"/>
      <c r="O53" s="195"/>
      <c r="P53" s="195"/>
      <c r="Q53" s="215"/>
      <c r="R53" s="195"/>
      <c r="S53" s="195"/>
      <c r="T53" s="195"/>
      <c r="U53" s="368"/>
      <c r="V53" s="195"/>
      <c r="W53" s="197"/>
      <c r="X53" s="111"/>
      <c r="Y53" s="111"/>
      <c r="Z53" s="111"/>
      <c r="AA53" s="111"/>
    </row>
    <row r="54" spans="1:27" ht="15.75">
      <c r="A54" s="195"/>
      <c r="B54" s="353"/>
      <c r="C54" s="195"/>
      <c r="D54" s="213"/>
      <c r="E54" s="195"/>
      <c r="F54" s="195"/>
      <c r="G54" s="195"/>
      <c r="H54" s="195"/>
      <c r="I54" s="195"/>
      <c r="J54" s="195"/>
      <c r="K54" s="214"/>
      <c r="L54" s="214"/>
      <c r="M54" s="214"/>
      <c r="N54" s="214"/>
      <c r="O54" s="195"/>
      <c r="P54" s="195"/>
      <c r="Q54" s="215"/>
      <c r="R54" s="195"/>
      <c r="S54" s="195"/>
      <c r="T54" s="195"/>
      <c r="U54" s="368"/>
      <c r="V54" s="195"/>
      <c r="W54" s="197"/>
      <c r="X54" s="111"/>
      <c r="Y54" s="111"/>
      <c r="Z54" s="111"/>
      <c r="AA54" s="111"/>
    </row>
    <row r="55" spans="1:27" ht="15.75">
      <c r="A55" s="195"/>
      <c r="B55" s="318"/>
      <c r="C55" s="195"/>
      <c r="D55" s="213"/>
      <c r="E55" s="195"/>
      <c r="F55" s="195"/>
      <c r="G55" s="195"/>
      <c r="H55" s="195"/>
      <c r="I55" s="195"/>
      <c r="J55" s="195"/>
      <c r="K55" s="195"/>
      <c r="L55" s="214"/>
      <c r="M55" s="214"/>
      <c r="N55" s="214"/>
      <c r="O55" s="195"/>
      <c r="P55" s="195"/>
      <c r="Q55" s="215"/>
      <c r="R55" s="195"/>
      <c r="S55" s="195"/>
      <c r="T55" s="195"/>
      <c r="U55" s="213"/>
      <c r="V55" s="195"/>
      <c r="W55" s="216"/>
      <c r="X55" s="111"/>
      <c r="Y55" s="111"/>
      <c r="Z55" s="111"/>
      <c r="AA55" s="111"/>
    </row>
    <row r="56" spans="1:27" ht="76.5" hidden="1" customHeight="1">
      <c r="B56" s="610" t="s">
        <v>334</v>
      </c>
      <c r="C56" s="610"/>
      <c r="D56" s="610"/>
      <c r="E56" s="610"/>
      <c r="F56" s="610"/>
      <c r="G56" s="610"/>
      <c r="H56" s="610"/>
      <c r="I56" s="610"/>
      <c r="J56" s="610"/>
      <c r="K56" s="610"/>
      <c r="L56" s="610"/>
      <c r="M56" s="610"/>
      <c r="N56" s="610"/>
      <c r="O56" s="610"/>
      <c r="P56" s="610"/>
      <c r="Q56" s="610"/>
      <c r="R56" s="610"/>
      <c r="S56" s="610"/>
      <c r="T56" s="610"/>
      <c r="U56" s="610"/>
      <c r="V56" s="610"/>
      <c r="W56" s="610"/>
      <c r="X56" s="610"/>
      <c r="Y56" s="610"/>
      <c r="Z56" s="610"/>
      <c r="AA56" s="610"/>
    </row>
    <row r="57" spans="1:27" hidden="1">
      <c r="B57" s="46" t="s">
        <v>102</v>
      </c>
    </row>
    <row r="58" spans="1:27" hidden="1">
      <c r="B58" s="46" t="s">
        <v>103</v>
      </c>
    </row>
    <row r="59" spans="1:27" hidden="1">
      <c r="B59" s="46" t="s">
        <v>104</v>
      </c>
    </row>
    <row r="61" spans="1:27" ht="18.75">
      <c r="B61" s="640" t="str">
        <f>'приложение 1.1 2018-2020 ген'!B67:G67</f>
        <v>Зам.генерального директора</v>
      </c>
      <c r="C61" s="640"/>
      <c r="D61" s="640"/>
      <c r="E61" s="640"/>
      <c r="F61" s="640"/>
      <c r="G61" s="640"/>
      <c r="H61" s="640"/>
      <c r="I61" s="640"/>
      <c r="J61" s="640"/>
      <c r="K61" s="640"/>
      <c r="L61" s="640"/>
      <c r="M61" s="640"/>
      <c r="U61" s="530" t="str">
        <f>'приложение 1.1 2018-2020 ген'!O67</f>
        <v>И.В. Семчева</v>
      </c>
      <c r="V61" s="530"/>
    </row>
  </sheetData>
  <mergeCells count="50">
    <mergeCell ref="B61:M61"/>
    <mergeCell ref="B56:AA56"/>
    <mergeCell ref="Z17:AA17"/>
    <mergeCell ref="X16:AA16"/>
    <mergeCell ref="X17:Y17"/>
    <mergeCell ref="K16:N16"/>
    <mergeCell ref="U16:W16"/>
    <mergeCell ref="Q16:R16"/>
    <mergeCell ref="U17:U18"/>
    <mergeCell ref="W17:W18"/>
    <mergeCell ref="V17:V18"/>
    <mergeCell ref="O16:O18"/>
    <mergeCell ref="P16:P18"/>
    <mergeCell ref="U61:V61"/>
    <mergeCell ref="R17:R18"/>
    <mergeCell ref="Q17:Q18"/>
    <mergeCell ref="V8:W8"/>
    <mergeCell ref="V9:W9"/>
    <mergeCell ref="A3:C3"/>
    <mergeCell ref="I17:I18"/>
    <mergeCell ref="E16:G16"/>
    <mergeCell ref="H16:H18"/>
    <mergeCell ref="F17:F18"/>
    <mergeCell ref="M17:M18"/>
    <mergeCell ref="V6:Y6"/>
    <mergeCell ref="A13:W13"/>
    <mergeCell ref="A16:A18"/>
    <mergeCell ref="S16:T16"/>
    <mergeCell ref="B16:B18"/>
    <mergeCell ref="T17:T18"/>
    <mergeCell ref="C20:C52"/>
    <mergeCell ref="D20:D52"/>
    <mergeCell ref="U46:U52"/>
    <mergeCell ref="A12:W12"/>
    <mergeCell ref="K17:K18"/>
    <mergeCell ref="C16:C18"/>
    <mergeCell ref="D16:D18"/>
    <mergeCell ref="N17:N18"/>
    <mergeCell ref="G17:G18"/>
    <mergeCell ref="I16:J16"/>
    <mergeCell ref="J17:J18"/>
    <mergeCell ref="L17:L18"/>
    <mergeCell ref="S17:S18"/>
    <mergeCell ref="E17:E18"/>
    <mergeCell ref="U33:U34"/>
    <mergeCell ref="W20:W52"/>
    <mergeCell ref="U36:U37"/>
    <mergeCell ref="U38:U40"/>
    <mergeCell ref="U41:U43"/>
    <mergeCell ref="U44:U45"/>
  </mergeCells>
  <phoneticPr fontId="0" type="noConversion"/>
  <pageMargins left="0.99" right="0.15748031496062992" top="0.23622047244094491" bottom="0.15748031496062992" header="0.19685039370078741" footer="0.19685039370078741"/>
  <pageSetup paperSize="9" scale="36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"/>
  <sheetViews>
    <sheetView view="pageBreakPreview" topLeftCell="A20" zoomScale="80" zoomScaleNormal="75" zoomScaleSheetLayoutView="80" workbookViewId="0">
      <selection activeCell="V67" sqref="V67"/>
    </sheetView>
  </sheetViews>
  <sheetFormatPr defaultRowHeight="15.75"/>
  <cols>
    <col min="1" max="1" width="9" style="2"/>
    <col min="2" max="2" width="57.25" style="2" customWidth="1"/>
    <col min="3" max="3" width="15.75" style="2" customWidth="1"/>
    <col min="4" max="4" width="17" style="420" customWidth="1"/>
    <col min="5" max="5" width="16" style="2" hidden="1" customWidth="1"/>
    <col min="6" max="6" width="56.75" style="2" hidden="1" customWidth="1"/>
    <col min="7" max="10" width="9" style="2"/>
    <col min="11" max="11" width="13" style="2" customWidth="1"/>
    <col min="12" max="16384" width="9" style="2"/>
  </cols>
  <sheetData>
    <row r="1" spans="1:10" ht="18.75">
      <c r="C1" s="630" t="s">
        <v>351</v>
      </c>
      <c r="D1" s="631"/>
    </row>
    <row r="2" spans="1:10" ht="18.75">
      <c r="C2" s="152"/>
      <c r="D2" s="416" t="s">
        <v>7</v>
      </c>
      <c r="F2" s="3"/>
    </row>
    <row r="3" spans="1:10" ht="18.75">
      <c r="A3" s="148"/>
      <c r="B3" s="148"/>
      <c r="C3" s="148"/>
      <c r="D3" s="417"/>
      <c r="E3" s="92"/>
      <c r="F3" s="92"/>
      <c r="G3" s="54"/>
      <c r="H3" s="54"/>
      <c r="I3" s="54"/>
      <c r="J3" s="54"/>
    </row>
    <row r="4" spans="1:10" ht="15.75" customHeight="1">
      <c r="A4" s="552" t="s">
        <v>269</v>
      </c>
      <c r="B4" s="531"/>
      <c r="C4" s="54"/>
      <c r="D4" s="418"/>
      <c r="E4" s="54"/>
      <c r="F4" s="54"/>
      <c r="G4" s="54"/>
      <c r="H4" s="54"/>
      <c r="I4" s="54"/>
      <c r="J4" s="54"/>
    </row>
    <row r="5" spans="1:10" ht="15.75" customHeight="1">
      <c r="A5" s="101"/>
      <c r="B5" s="93"/>
      <c r="C5" s="54"/>
      <c r="D5" s="418"/>
      <c r="E5" s="54"/>
      <c r="F5" s="54"/>
      <c r="G5" s="54"/>
      <c r="H5" s="54"/>
      <c r="I5" s="54"/>
      <c r="J5" s="54"/>
    </row>
    <row r="6" spans="1:10" ht="20.25">
      <c r="B6" s="152"/>
      <c r="C6" s="152"/>
      <c r="D6" s="416" t="s">
        <v>9</v>
      </c>
      <c r="E6" s="74"/>
    </row>
    <row r="7" spans="1:10" ht="20.25">
      <c r="B7" s="152"/>
      <c r="C7" s="152"/>
      <c r="D7" s="416" t="s">
        <v>310</v>
      </c>
      <c r="E7" s="74"/>
    </row>
    <row r="8" spans="1:10" ht="20.25">
      <c r="B8" s="630"/>
      <c r="C8" s="631"/>
      <c r="D8" s="631"/>
      <c r="E8" s="74"/>
    </row>
    <row r="9" spans="1:10" ht="20.25" customHeight="1">
      <c r="B9" s="697" t="s">
        <v>297</v>
      </c>
      <c r="C9" s="697"/>
      <c r="D9" s="697"/>
      <c r="E9" s="91"/>
      <c r="F9" s="91"/>
    </row>
    <row r="10" spans="1:10" ht="20.25">
      <c r="B10" s="152"/>
      <c r="C10" s="152"/>
      <c r="D10" s="416" t="s">
        <v>10</v>
      </c>
      <c r="E10" s="74"/>
    </row>
    <row r="11" spans="1:10" ht="20.25">
      <c r="B11" s="152"/>
      <c r="C11" s="530" t="s">
        <v>11</v>
      </c>
      <c r="D11" s="530"/>
      <c r="E11" s="74"/>
    </row>
    <row r="12" spans="1:10" ht="20.25">
      <c r="C12" s="42"/>
      <c r="D12" s="419"/>
      <c r="E12" s="74"/>
    </row>
    <row r="13" spans="1:10" ht="20.25">
      <c r="C13" s="42"/>
      <c r="D13" s="419"/>
      <c r="E13" s="74"/>
    </row>
    <row r="14" spans="1:10" ht="18.75">
      <c r="A14" s="680" t="s">
        <v>329</v>
      </c>
      <c r="B14" s="680"/>
      <c r="C14" s="680"/>
      <c r="D14" s="680"/>
      <c r="E14" s="92"/>
      <c r="F14" s="92"/>
      <c r="G14" s="54"/>
      <c r="H14" s="54"/>
      <c r="I14" s="54"/>
      <c r="J14" s="54"/>
    </row>
    <row r="15" spans="1:10" ht="20.25">
      <c r="A15" s="680" t="str">
        <f>'приложение 1.1 2018-2020 ген'!A14:S14</f>
        <v>на 2018-2020 годы</v>
      </c>
      <c r="B15" s="680"/>
      <c r="C15" s="680"/>
      <c r="D15" s="680"/>
      <c r="E15" s="74"/>
    </row>
    <row r="16" spans="1:10" ht="15" customHeight="1">
      <c r="A16" s="148"/>
      <c r="B16" s="148"/>
      <c r="C16" s="148"/>
      <c r="D16" s="417"/>
      <c r="E16" s="74"/>
    </row>
    <row r="17" spans="1:6" ht="15" customHeight="1" thickBot="1">
      <c r="E17" s="74"/>
    </row>
    <row r="18" spans="1:6">
      <c r="A18" s="534" t="s">
        <v>107</v>
      </c>
      <c r="B18" s="534" t="s">
        <v>244</v>
      </c>
      <c r="C18" s="534" t="s">
        <v>245</v>
      </c>
      <c r="D18" s="534"/>
      <c r="E18" s="681" t="s">
        <v>108</v>
      </c>
      <c r="F18" s="684" t="s">
        <v>109</v>
      </c>
    </row>
    <row r="19" spans="1:6">
      <c r="A19" s="534"/>
      <c r="B19" s="534"/>
      <c r="C19" s="534"/>
      <c r="D19" s="534"/>
      <c r="E19" s="682"/>
      <c r="F19" s="685"/>
    </row>
    <row r="20" spans="1:6" ht="31.5">
      <c r="A20" s="534"/>
      <c r="B20" s="534"/>
      <c r="C20" s="55" t="str">
        <f>'приложение 3.1 2018-2020 ген'!C20</f>
        <v>начало (квартал)*</v>
      </c>
      <c r="D20" s="421" t="str">
        <f>'приложение 3.1 2018-2020 ген'!D20</f>
        <v>окончание (квартал)**</v>
      </c>
      <c r="E20" s="683"/>
      <c r="F20" s="686"/>
    </row>
    <row r="21" spans="1:6">
      <c r="A21" s="5">
        <v>1</v>
      </c>
      <c r="B21" s="5">
        <v>2</v>
      </c>
      <c r="C21" s="55">
        <v>3</v>
      </c>
      <c r="D21" s="421">
        <v>4</v>
      </c>
      <c r="E21" s="56">
        <v>5</v>
      </c>
      <c r="F21" s="6">
        <v>6</v>
      </c>
    </row>
    <row r="22" spans="1:6" hidden="1">
      <c r="A22" s="57"/>
      <c r="B22" s="88"/>
      <c r="C22" s="95"/>
      <c r="D22" s="422"/>
      <c r="E22" s="89"/>
      <c r="F22" s="90"/>
    </row>
    <row r="23" spans="1:6" hidden="1">
      <c r="A23" s="147">
        <v>1</v>
      </c>
      <c r="B23" s="12">
        <f>'приложение 1.1 2018-2020 тр'!B23</f>
        <v>0</v>
      </c>
      <c r="C23" s="95">
        <v>43831</v>
      </c>
      <c r="D23" s="422">
        <v>44285</v>
      </c>
      <c r="E23" s="89"/>
      <c r="F23" s="90"/>
    </row>
    <row r="24" spans="1:6" ht="18" customHeight="1">
      <c r="A24" s="147">
        <v>1</v>
      </c>
      <c r="B24" s="12" t="str">
        <f>'приложение 1.1 2018-2020 тр'!B24</f>
        <v>Реконструкция ячейки ЗРУ</v>
      </c>
      <c r="C24" s="95">
        <v>43466</v>
      </c>
      <c r="D24" s="422">
        <v>43920</v>
      </c>
      <c r="E24" s="89"/>
      <c r="F24" s="90"/>
    </row>
    <row r="25" spans="1:6">
      <c r="A25" s="687">
        <v>2</v>
      </c>
      <c r="B25" s="690" t="str">
        <f>'приложение 1.1 2018-2020 тр'!B25</f>
        <v>Закупка трансформаторов ТМГ</v>
      </c>
      <c r="C25" s="626">
        <v>43101</v>
      </c>
      <c r="D25" s="693">
        <v>43554</v>
      </c>
      <c r="E25" s="58"/>
      <c r="F25" s="20"/>
    </row>
    <row r="26" spans="1:6" hidden="1">
      <c r="A26" s="688"/>
      <c r="B26" s="691"/>
      <c r="C26" s="695"/>
      <c r="D26" s="696"/>
      <c r="E26" s="58"/>
      <c r="F26" s="20"/>
    </row>
    <row r="27" spans="1:6" ht="6" customHeight="1">
      <c r="A27" s="689"/>
      <c r="B27" s="692"/>
      <c r="C27" s="627"/>
      <c r="D27" s="694"/>
      <c r="E27" s="58"/>
      <c r="F27" s="20"/>
    </row>
    <row r="28" spans="1:6">
      <c r="A28" s="407">
        <v>3</v>
      </c>
      <c r="B28" s="408" t="str">
        <f>'приложение 1.1 2018-2020 тр'!B26</f>
        <v>Закупка КТПН</v>
      </c>
      <c r="C28" s="95">
        <v>43101</v>
      </c>
      <c r="D28" s="422">
        <v>44285</v>
      </c>
      <c r="E28" s="58"/>
      <c r="F28" s="20"/>
    </row>
    <row r="29" spans="1:6" s="20" customFormat="1" ht="18" customHeight="1">
      <c r="A29" s="147">
        <f>A28+1</f>
        <v>4</v>
      </c>
      <c r="B29" s="12" t="str">
        <f>'приложение 1.1 2018-2020 тр'!B28</f>
        <v>Прокладка оптоволоконного кабеля АСУТП</v>
      </c>
      <c r="C29" s="95">
        <v>43831</v>
      </c>
      <c r="D29" s="422">
        <v>44285</v>
      </c>
      <c r="E29" s="58"/>
    </row>
    <row r="30" spans="1:6" ht="18.75" customHeight="1">
      <c r="A30" s="687">
        <f>A29+1</f>
        <v>5</v>
      </c>
      <c r="B30" s="624" t="str">
        <f>'приложение 1.1 2018-2020 тр'!B35</f>
        <v xml:space="preserve">Строительство гаража </v>
      </c>
      <c r="C30" s="626">
        <v>43831</v>
      </c>
      <c r="D30" s="693">
        <v>44285</v>
      </c>
      <c r="E30" s="60"/>
    </row>
    <row r="31" spans="1:6" ht="3.75" customHeight="1">
      <c r="A31" s="689"/>
      <c r="B31" s="625"/>
      <c r="C31" s="627"/>
      <c r="D31" s="694"/>
      <c r="E31" s="60"/>
    </row>
    <row r="32" spans="1:6" hidden="1">
      <c r="A32" s="147">
        <f>A30+1</f>
        <v>6</v>
      </c>
      <c r="B32" s="88">
        <f>'приложение 1.1 2018-2020 тр'!B34</f>
        <v>0</v>
      </c>
      <c r="C32" s="95">
        <v>43466</v>
      </c>
      <c r="D32" s="422">
        <v>43920</v>
      </c>
      <c r="E32" s="60"/>
    </row>
    <row r="33" spans="1:5" hidden="1">
      <c r="A33" s="147">
        <v>8</v>
      </c>
      <c r="B33" s="437" t="str">
        <f>'приложение 2.2 2018-2020 тр'!B27</f>
        <v xml:space="preserve">Строительство гаража </v>
      </c>
      <c r="C33" s="439">
        <v>43831</v>
      </c>
      <c r="D33" s="422">
        <v>44285</v>
      </c>
      <c r="E33" s="60"/>
    </row>
    <row r="34" spans="1:5" s="20" customFormat="1">
      <c r="A34" s="147">
        <v>6</v>
      </c>
      <c r="B34" s="88" t="str">
        <f>'приложение 1.1 2018-2020 тр'!B37</f>
        <v>Закупка экскаватора-погрузчика</v>
      </c>
      <c r="C34" s="95">
        <v>43831</v>
      </c>
      <c r="D34" s="422">
        <v>44196</v>
      </c>
      <c r="E34" s="58"/>
    </row>
    <row r="35" spans="1:5" s="20" customFormat="1">
      <c r="A35" s="147">
        <v>7</v>
      </c>
      <c r="B35" s="88" t="str">
        <f>'приложение 1.1 2018-2020 тр'!B38</f>
        <v>Закупка минипогрузчика</v>
      </c>
      <c r="C35" s="95">
        <v>43466</v>
      </c>
      <c r="D35" s="422">
        <v>43830</v>
      </c>
      <c r="E35" s="58"/>
    </row>
    <row r="36" spans="1:5" s="20" customFormat="1">
      <c r="A36" s="147">
        <f>A35+1</f>
        <v>8</v>
      </c>
      <c r="B36" s="88" t="str">
        <f>'приложение 1.1 2018-2020 тр'!B39</f>
        <v>Закупка бортового автомобиля</v>
      </c>
      <c r="C36" s="95">
        <v>43466</v>
      </c>
      <c r="D36" s="422">
        <v>43830</v>
      </c>
      <c r="E36" s="58"/>
    </row>
    <row r="37" spans="1:5" ht="18" hidden="1" customHeight="1">
      <c r="A37" s="147">
        <f>A36+1</f>
        <v>9</v>
      </c>
      <c r="B37" s="88">
        <f>'приложение 1.1 2018-2020 тр'!B40</f>
        <v>0</v>
      </c>
      <c r="C37" s="95" t="s">
        <v>391</v>
      </c>
      <c r="D37" s="422" t="s">
        <v>318</v>
      </c>
      <c r="E37" s="60"/>
    </row>
    <row r="38" spans="1:5" ht="18" customHeight="1">
      <c r="A38" s="147">
        <v>9</v>
      </c>
      <c r="B38" s="88" t="str">
        <f>'приложение 1.1 2018-2020 тр'!B41</f>
        <v>УАЗ-390945-480 "Фермер"</v>
      </c>
      <c r="C38" s="95">
        <v>43466</v>
      </c>
      <c r="D38" s="422">
        <v>43830</v>
      </c>
      <c r="E38" s="60"/>
    </row>
    <row r="39" spans="1:5" ht="18" customHeight="1">
      <c r="A39" s="342">
        <v>10</v>
      </c>
      <c r="B39" s="339" t="str">
        <f>'приложение 1.1 2018-2020 тр'!B42</f>
        <v>Технологическое присоединение АО "РКЗ "Командор"</v>
      </c>
      <c r="C39" s="341"/>
      <c r="D39" s="423"/>
      <c r="E39" s="60"/>
    </row>
    <row r="40" spans="1:5">
      <c r="A40" s="147" t="s">
        <v>307</v>
      </c>
      <c r="B40" s="88" t="str">
        <f>'приложение 1.1 2018-2020 тр'!B43</f>
        <v>Строительство КЛ и кабельных вводов</v>
      </c>
      <c r="C40" s="95">
        <v>43101</v>
      </c>
      <c r="D40" s="422">
        <v>43554</v>
      </c>
      <c r="E40" s="60"/>
    </row>
    <row r="41" spans="1:5" ht="15.75" hidden="1" customHeight="1">
      <c r="A41" s="147" t="s">
        <v>388</v>
      </c>
      <c r="B41" s="88">
        <f>'приложение 1.1 2018-2020 тр'!B44</f>
        <v>0</v>
      </c>
      <c r="C41" s="95" t="s">
        <v>392</v>
      </c>
      <c r="D41" s="422" t="s">
        <v>363</v>
      </c>
      <c r="E41" s="60"/>
    </row>
    <row r="42" spans="1:5" s="415" customFormat="1">
      <c r="A42" s="414">
        <v>11</v>
      </c>
      <c r="B42" s="98" t="str">
        <f>'приложение 1.1 2018-2020 тр'!B48</f>
        <v>Технологическое присоединение ООО "Западное-М"</v>
      </c>
      <c r="C42" s="335"/>
      <c r="D42" s="424"/>
      <c r="E42" s="60"/>
    </row>
    <row r="43" spans="1:5">
      <c r="A43" s="147" t="s">
        <v>382</v>
      </c>
      <c r="B43" s="502" t="str">
        <f>'приложение 1.1 2018-2020 тр'!B49</f>
        <v>Реконструкция ВЛ</v>
      </c>
      <c r="C43" s="95">
        <v>43466</v>
      </c>
      <c r="D43" s="422">
        <v>43920</v>
      </c>
      <c r="E43" s="60"/>
    </row>
    <row r="44" spans="1:5" s="415" customFormat="1" ht="18" customHeight="1">
      <c r="A44" s="414">
        <v>12</v>
      </c>
      <c r="B44" s="98" t="str">
        <f>'приложение 1.1 2018-2020 тр'!B50</f>
        <v>Технологическое присоединение ООО "Лойд-Фиш"</v>
      </c>
      <c r="C44" s="335"/>
      <c r="D44" s="424"/>
      <c r="E44" s="60"/>
    </row>
    <row r="45" spans="1:5" ht="18" customHeight="1">
      <c r="A45" s="147" t="s">
        <v>387</v>
      </c>
      <c r="B45" s="502" t="str">
        <f>'приложение 1.1 2018-2020 тр'!B51</f>
        <v xml:space="preserve">Строительство КЛ </v>
      </c>
      <c r="C45" s="503">
        <v>43831</v>
      </c>
      <c r="D45" s="422">
        <v>44285</v>
      </c>
      <c r="E45" s="60"/>
    </row>
    <row r="46" spans="1:5" ht="18" customHeight="1">
      <c r="A46" s="147" t="s">
        <v>388</v>
      </c>
      <c r="B46" s="502" t="str">
        <f>'приложение 1.1 2018-2020 тр'!B52</f>
        <v xml:space="preserve">Монтаж дополнительных ячеек </v>
      </c>
      <c r="C46" s="503">
        <v>43466</v>
      </c>
      <c r="D46" s="422">
        <v>43920</v>
      </c>
      <c r="E46" s="60"/>
    </row>
    <row r="47" spans="1:5" s="415" customFormat="1" ht="18" customHeight="1">
      <c r="A47" s="414">
        <v>13</v>
      </c>
      <c r="B47" s="98" t="str">
        <f>'приложение 1.1 2018-2020 тр'!B53</f>
        <v>Технологическое присоединение ООО "Хайковая падь"</v>
      </c>
      <c r="C47" s="335"/>
      <c r="D47" s="424"/>
      <c r="E47" s="60"/>
    </row>
    <row r="48" spans="1:5" ht="18" customHeight="1">
      <c r="A48" s="147" t="s">
        <v>405</v>
      </c>
      <c r="B48" s="502" t="str">
        <f>'приложение 1.1 2018-2020 тр'!B54</f>
        <v>Реконструкция ВЛ с устройством кабельной вставки</v>
      </c>
      <c r="C48" s="503">
        <v>43466</v>
      </c>
      <c r="D48" s="422">
        <v>43920</v>
      </c>
      <c r="E48" s="60"/>
    </row>
    <row r="49" spans="1:11" ht="18" customHeight="1">
      <c r="A49" s="147" t="s">
        <v>406</v>
      </c>
      <c r="B49" s="502" t="str">
        <f>'приложение 1.1 2018-2020 тр'!B55</f>
        <v>Реконструкция ТП</v>
      </c>
      <c r="C49" s="503">
        <v>43466</v>
      </c>
      <c r="D49" s="422">
        <v>43921</v>
      </c>
      <c r="E49" s="60"/>
    </row>
    <row r="50" spans="1:11" s="415" customFormat="1" ht="18" customHeight="1">
      <c r="A50" s="414">
        <v>14</v>
      </c>
      <c r="B50" s="98" t="str">
        <f>'приложение 1.1 2018-2020 тр'!B56</f>
        <v>Технологическое присоединение ООО "Камчатскрыба"</v>
      </c>
      <c r="C50" s="335"/>
      <c r="D50" s="424"/>
      <c r="E50" s="60"/>
    </row>
    <row r="51" spans="1:11" ht="18" customHeight="1">
      <c r="A51" s="147" t="s">
        <v>459</v>
      </c>
      <c r="B51" s="502" t="str">
        <f>'приложение 1.1 2018-2020 тр'!B57</f>
        <v>Реконструкция РП</v>
      </c>
      <c r="C51" s="503">
        <v>43466</v>
      </c>
      <c r="D51" s="422">
        <v>43921</v>
      </c>
      <c r="E51" s="60"/>
    </row>
    <row r="52" spans="1:11" s="415" customFormat="1" ht="18" customHeight="1">
      <c r="A52" s="414">
        <v>15</v>
      </c>
      <c r="B52" s="98" t="str">
        <f>'приложение 1.1 2018-2020 тр'!B58</f>
        <v>Технологическое присоединение АО "РКЗ "Командор"</v>
      </c>
      <c r="C52" s="335"/>
      <c r="D52" s="424"/>
      <c r="E52" s="60"/>
    </row>
    <row r="53" spans="1:11" ht="18" customHeight="1">
      <c r="A53" s="147" t="s">
        <v>460</v>
      </c>
      <c r="B53" s="502" t="str">
        <f>'приложение 1.1 2018-2020 тр'!B59</f>
        <v>Увеличение пропускной способности 4-х вводов в РП-1</v>
      </c>
      <c r="C53" s="503">
        <v>43831</v>
      </c>
      <c r="D53" s="422">
        <v>44285</v>
      </c>
      <c r="E53" s="60"/>
    </row>
    <row r="54" spans="1:11" ht="18" customHeight="1">
      <c r="A54" s="147" t="s">
        <v>461</v>
      </c>
      <c r="B54" s="502" t="str">
        <f>'приложение 1.1 2018-2020 тр'!B60</f>
        <v>Реконструкция 8-и ячеек РП-1 и замена сборных шин</v>
      </c>
      <c r="C54" s="503">
        <v>43831</v>
      </c>
      <c r="D54" s="422">
        <v>44285</v>
      </c>
      <c r="E54" s="60"/>
    </row>
    <row r="55" spans="1:11" ht="18" customHeight="1">
      <c r="A55" s="147" t="s">
        <v>462</v>
      </c>
      <c r="B55" s="502" t="str">
        <f>'приложение 1.1 2018-2020 тр'!B61</f>
        <v xml:space="preserve">Реконструкция ячеек ЗРУ ДЭС-5, РУ ТП-5, РУ ТП-9 </v>
      </c>
      <c r="C55" s="503">
        <v>43466</v>
      </c>
      <c r="D55" s="422">
        <v>43921</v>
      </c>
      <c r="E55" s="60"/>
    </row>
    <row r="56" spans="1:11" ht="18" customHeight="1">
      <c r="A56" s="147" t="s">
        <v>463</v>
      </c>
      <c r="B56" s="502" t="str">
        <f>'приложение 1.1 2018-2020 тр'!B62</f>
        <v>Увеличение пропускной способности 3-х КЛ</v>
      </c>
      <c r="C56" s="503">
        <v>43831</v>
      </c>
      <c r="D56" s="422">
        <v>44285</v>
      </c>
      <c r="E56" s="60"/>
    </row>
    <row r="57" spans="1:11" ht="18" customHeight="1">
      <c r="A57" s="147" t="s">
        <v>484</v>
      </c>
      <c r="B57" s="525" t="str">
        <f>'приложение 1.1 2018-2020 тр'!B63</f>
        <v>Строительство 2-х КЛ 240 мм2</v>
      </c>
      <c r="C57" s="526">
        <v>43831</v>
      </c>
      <c r="D57" s="422">
        <v>44285</v>
      </c>
      <c r="E57" s="60"/>
    </row>
    <row r="58" spans="1:11" ht="18" customHeight="1">
      <c r="A58" s="147" t="s">
        <v>485</v>
      </c>
      <c r="B58" s="525" t="str">
        <f>'приложение 1.1 2018-2020 тр'!B64</f>
        <v>Реконструкция ТП</v>
      </c>
      <c r="C58" s="526">
        <v>43466</v>
      </c>
      <c r="D58" s="422">
        <v>43921</v>
      </c>
      <c r="E58" s="60"/>
    </row>
    <row r="59" spans="1:11">
      <c r="A59" s="20" t="str">
        <f>'приложение 3.1 2018-2020 ген'!A33</f>
        <v xml:space="preserve"> * указан срок начала реализации проекта.</v>
      </c>
      <c r="B59" s="86"/>
      <c r="C59" s="122"/>
      <c r="D59" s="425"/>
      <c r="E59" s="60"/>
    </row>
    <row r="60" spans="1:11">
      <c r="A60" s="20" t="str">
        <f>'приложение 3.1 2018-2020 ген'!A34</f>
        <v>* * указан срок ввода в эксплуатацию.</v>
      </c>
      <c r="B60" s="86"/>
      <c r="C60" s="122"/>
      <c r="D60" s="425"/>
      <c r="E60" s="60"/>
    </row>
    <row r="61" spans="1:11">
      <c r="A61" s="20"/>
      <c r="B61" s="86"/>
      <c r="C61" s="122"/>
      <c r="D61" s="425"/>
      <c r="E61" s="60"/>
    </row>
    <row r="62" spans="1:11">
      <c r="A62" s="20"/>
      <c r="B62" s="86"/>
      <c r="C62" s="122"/>
      <c r="D62" s="425"/>
      <c r="E62" s="60"/>
    </row>
    <row r="63" spans="1:11">
      <c r="A63" s="20"/>
      <c r="B63" s="86"/>
      <c r="C63" s="122"/>
      <c r="D63" s="425"/>
      <c r="E63" s="60"/>
    </row>
    <row r="64" spans="1:11" customFormat="1" ht="18.75">
      <c r="A64" s="601" t="str">
        <f>'приложение 1.1 2018-2020 ген'!B67</f>
        <v>Зам.генерального директора</v>
      </c>
      <c r="B64" s="601"/>
      <c r="C64" s="379"/>
      <c r="D64" s="426" t="str">
        <f>'приложение 1.1 2018-2020 ген'!O67</f>
        <v>И.В. Семчева</v>
      </c>
      <c r="E64" s="2"/>
      <c r="F64" s="93"/>
      <c r="G64" s="66"/>
      <c r="H64" s="66"/>
      <c r="J64" s="2"/>
      <c r="K64" s="2"/>
    </row>
  </sheetData>
  <mergeCells count="21">
    <mergeCell ref="C1:D1"/>
    <mergeCell ref="A4:B4"/>
    <mergeCell ref="C11:D11"/>
    <mergeCell ref="B8:D8"/>
    <mergeCell ref="A14:D14"/>
    <mergeCell ref="B9:D9"/>
    <mergeCell ref="A15:D15"/>
    <mergeCell ref="E18:E20"/>
    <mergeCell ref="F18:F20"/>
    <mergeCell ref="A64:B64"/>
    <mergeCell ref="C18:D19"/>
    <mergeCell ref="A18:A20"/>
    <mergeCell ref="B18:B20"/>
    <mergeCell ref="A25:A27"/>
    <mergeCell ref="B25:B27"/>
    <mergeCell ref="A30:A31"/>
    <mergeCell ref="B30:B31"/>
    <mergeCell ref="C30:C31"/>
    <mergeCell ref="D30:D31"/>
    <mergeCell ref="C25:C27"/>
    <mergeCell ref="D25:D27"/>
  </mergeCells>
  <phoneticPr fontId="0" type="noConversion"/>
  <pageMargins left="0.88" right="0.7" top="0.22" bottom="0.75" header="0.3" footer="0.3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9"/>
  <sheetViews>
    <sheetView view="pageBreakPreview" topLeftCell="A14" zoomScale="60" zoomScaleNormal="75" workbookViewId="0">
      <selection activeCell="M55" sqref="M55"/>
    </sheetView>
  </sheetViews>
  <sheetFormatPr defaultRowHeight="15.75"/>
  <cols>
    <col min="1" max="1" width="9" style="2"/>
    <col min="2" max="2" width="58.875" style="2" customWidth="1"/>
    <col min="3" max="3" width="13.875" style="2" customWidth="1"/>
    <col min="4" max="4" width="14.625" style="2" customWidth="1"/>
    <col min="5" max="5" width="16" style="2" hidden="1" customWidth="1"/>
    <col min="6" max="6" width="56.75" style="2" hidden="1" customWidth="1"/>
    <col min="7" max="10" width="12.5" style="2" customWidth="1"/>
    <col min="11" max="11" width="13" style="2" customWidth="1"/>
    <col min="12" max="13" width="11.25" style="2" bestFit="1" customWidth="1"/>
    <col min="14" max="16384" width="9" style="2"/>
  </cols>
  <sheetData>
    <row r="1" spans="1:14" ht="18.75">
      <c r="C1" s="3"/>
      <c r="K1" s="700" t="s">
        <v>350</v>
      </c>
      <c r="L1" s="700"/>
      <c r="M1" s="700"/>
    </row>
    <row r="2" spans="1:14" ht="18.75">
      <c r="F2" s="3"/>
      <c r="G2" s="3"/>
      <c r="H2" s="3"/>
      <c r="K2" s="152"/>
      <c r="L2" s="152"/>
      <c r="M2" s="125" t="s">
        <v>7</v>
      </c>
    </row>
    <row r="3" spans="1:14" ht="15" customHeight="1">
      <c r="A3" s="150"/>
      <c r="B3" s="150"/>
      <c r="C3" s="150"/>
      <c r="D3" s="150"/>
      <c r="E3" s="151"/>
      <c r="F3" s="151"/>
      <c r="G3" s="151"/>
      <c r="H3" s="151"/>
      <c r="I3" s="151"/>
      <c r="J3" s="151"/>
      <c r="K3" s="151"/>
      <c r="L3" s="151"/>
      <c r="M3" s="151"/>
    </row>
    <row r="4" spans="1:14" ht="20.100000000000001" customHeight="1">
      <c r="A4" s="552" t="s">
        <v>269</v>
      </c>
      <c r="B4" s="531"/>
      <c r="C4" s="54"/>
      <c r="D4" s="54"/>
      <c r="E4" s="54"/>
      <c r="F4" s="54"/>
      <c r="G4" s="54"/>
      <c r="M4" s="75"/>
    </row>
    <row r="5" spans="1:14" ht="15" customHeight="1">
      <c r="A5" s="54"/>
      <c r="B5" s="54"/>
      <c r="C5" s="54"/>
      <c r="D5" s="54"/>
      <c r="E5" s="54"/>
      <c r="F5" s="54"/>
      <c r="G5" s="54"/>
      <c r="M5" s="75"/>
    </row>
    <row r="6" spans="1:14" ht="19.5" customHeight="1">
      <c r="A6" s="54"/>
      <c r="B6" s="54"/>
      <c r="C6" s="54"/>
      <c r="D6" s="54"/>
      <c r="E6" s="54"/>
      <c r="F6" s="54"/>
      <c r="G6" s="54"/>
      <c r="M6" s="75" t="s">
        <v>9</v>
      </c>
    </row>
    <row r="7" spans="1:14" ht="20.100000000000001" customHeight="1">
      <c r="E7" s="74"/>
      <c r="M7" s="210" t="s">
        <v>310</v>
      </c>
    </row>
    <row r="8" spans="1:14" ht="23.1" customHeight="1">
      <c r="E8" s="74"/>
      <c r="I8" s="126"/>
      <c r="J8" s="126"/>
      <c r="M8" s="605"/>
      <c r="N8" s="642"/>
    </row>
    <row r="9" spans="1:14" ht="23.1" customHeight="1">
      <c r="E9" s="91"/>
      <c r="F9" s="91"/>
      <c r="J9" s="529" t="s">
        <v>297</v>
      </c>
      <c r="K9" s="529"/>
      <c r="L9" s="529"/>
      <c r="M9" s="529"/>
      <c r="N9" s="211"/>
    </row>
    <row r="10" spans="1:14" ht="23.1" customHeight="1">
      <c r="E10" s="74"/>
      <c r="M10" s="210" t="s">
        <v>10</v>
      </c>
    </row>
    <row r="11" spans="1:14" ht="20.25">
      <c r="E11" s="74"/>
      <c r="M11" s="210" t="s">
        <v>11</v>
      </c>
    </row>
    <row r="12" spans="1:14" ht="15" customHeight="1">
      <c r="E12" s="74"/>
      <c r="M12" s="75"/>
    </row>
    <row r="13" spans="1:14" ht="15" customHeight="1">
      <c r="E13" s="74"/>
      <c r="M13" s="210"/>
    </row>
    <row r="14" spans="1:14" ht="23.25">
      <c r="A14" s="701" t="s">
        <v>330</v>
      </c>
      <c r="B14" s="701"/>
      <c r="C14" s="701"/>
      <c r="D14" s="701"/>
      <c r="E14" s="702"/>
      <c r="F14" s="702"/>
      <c r="G14" s="702"/>
      <c r="H14" s="702"/>
      <c r="I14" s="702"/>
      <c r="J14" s="702"/>
      <c r="K14" s="702"/>
      <c r="L14" s="702"/>
      <c r="M14" s="702"/>
    </row>
    <row r="15" spans="1:14" ht="23.25">
      <c r="A15" s="701" t="str">
        <f>'приложение 1.1 2018-2020 ген'!A14</f>
        <v>на 2018-2020 годы</v>
      </c>
      <c r="B15" s="701"/>
      <c r="C15" s="701"/>
      <c r="D15" s="701"/>
      <c r="E15" s="702"/>
      <c r="F15" s="702"/>
      <c r="G15" s="702"/>
      <c r="H15" s="702"/>
      <c r="I15" s="702"/>
      <c r="J15" s="702"/>
      <c r="K15" s="702"/>
      <c r="L15" s="702"/>
      <c r="M15" s="702"/>
    </row>
    <row r="16" spans="1:14" ht="15" customHeight="1">
      <c r="A16" s="150"/>
      <c r="B16" s="150"/>
      <c r="C16" s="150"/>
      <c r="D16" s="150"/>
      <c r="E16" s="151"/>
      <c r="F16" s="151"/>
      <c r="G16" s="151"/>
      <c r="H16" s="151"/>
      <c r="I16" s="151"/>
      <c r="J16" s="151"/>
      <c r="K16" s="151"/>
      <c r="L16" s="151"/>
      <c r="M16" s="151"/>
    </row>
    <row r="17" spans="1:14" ht="20.25">
      <c r="E17" s="74"/>
      <c r="M17" s="209" t="s">
        <v>338</v>
      </c>
    </row>
    <row r="18" spans="1:14" ht="28.5" customHeight="1">
      <c r="A18" s="534" t="s">
        <v>107</v>
      </c>
      <c r="B18" s="534" t="s">
        <v>244</v>
      </c>
      <c r="C18" s="534" t="s">
        <v>256</v>
      </c>
      <c r="D18" s="534"/>
      <c r="E18" s="646" t="s">
        <v>108</v>
      </c>
      <c r="F18" s="534" t="s">
        <v>109</v>
      </c>
      <c r="G18" s="534" t="s">
        <v>260</v>
      </c>
      <c r="H18" s="534" t="s">
        <v>258</v>
      </c>
      <c r="I18" s="534" t="s">
        <v>259</v>
      </c>
      <c r="J18" s="534" t="s">
        <v>261</v>
      </c>
      <c r="K18" s="534" t="s">
        <v>327</v>
      </c>
      <c r="L18" s="534"/>
      <c r="M18" s="534"/>
    </row>
    <row r="19" spans="1:14" ht="28.5" customHeight="1">
      <c r="A19" s="534"/>
      <c r="B19" s="534"/>
      <c r="C19" s="534"/>
      <c r="D19" s="534"/>
      <c r="E19" s="646"/>
      <c r="F19" s="534"/>
      <c r="G19" s="534"/>
      <c r="H19" s="534"/>
      <c r="I19" s="534"/>
      <c r="J19" s="534"/>
      <c r="K19" s="534"/>
      <c r="L19" s="534"/>
      <c r="M19" s="534"/>
    </row>
    <row r="20" spans="1:14" ht="36.75" customHeight="1">
      <c r="A20" s="534"/>
      <c r="B20" s="534"/>
      <c r="C20" s="411" t="s">
        <v>110</v>
      </c>
      <c r="D20" s="411" t="s">
        <v>111</v>
      </c>
      <c r="E20" s="646"/>
      <c r="F20" s="534"/>
      <c r="G20" s="534"/>
      <c r="H20" s="534"/>
      <c r="I20" s="534"/>
      <c r="J20" s="534"/>
      <c r="K20" s="410">
        <v>2018</v>
      </c>
      <c r="L20" s="410">
        <v>2019</v>
      </c>
      <c r="M20" s="410">
        <v>2020</v>
      </c>
    </row>
    <row r="21" spans="1:14">
      <c r="A21" s="410">
        <v>1</v>
      </c>
      <c r="B21" s="410">
        <v>2</v>
      </c>
      <c r="C21" s="55">
        <v>3</v>
      </c>
      <c r="D21" s="55">
        <v>4</v>
      </c>
      <c r="E21" s="411">
        <v>5</v>
      </c>
      <c r="F21" s="410">
        <v>6</v>
      </c>
      <c r="G21" s="410">
        <v>5</v>
      </c>
      <c r="H21" s="410">
        <v>6</v>
      </c>
      <c r="I21" s="410">
        <v>7</v>
      </c>
      <c r="J21" s="410">
        <v>8</v>
      </c>
      <c r="K21" s="410">
        <v>9</v>
      </c>
      <c r="L21" s="410">
        <v>10</v>
      </c>
      <c r="M21" s="410">
        <v>11</v>
      </c>
    </row>
    <row r="22" spans="1:14" hidden="1">
      <c r="A22" s="57">
        <v>1</v>
      </c>
      <c r="B22" s="88"/>
      <c r="C22" s="95"/>
      <c r="D22" s="95"/>
      <c r="E22" s="57"/>
      <c r="F22" s="63"/>
      <c r="G22" s="113"/>
      <c r="H22" s="113"/>
      <c r="I22" s="124"/>
      <c r="J22" s="97"/>
      <c r="K22" s="113"/>
      <c r="L22" s="113"/>
      <c r="M22" s="113"/>
    </row>
    <row r="23" spans="1:14">
      <c r="A23" s="57">
        <v>1</v>
      </c>
      <c r="B23" s="88" t="str">
        <f>'приложение 1.1 2018-2020 тр'!B24</f>
        <v>Реконструкция ячейки ЗРУ</v>
      </c>
      <c r="C23" s="95">
        <f>'приложение 3.1 2018-2020 тр'!C24</f>
        <v>43466</v>
      </c>
      <c r="D23" s="95">
        <f>'приложение 3.1 2018-2020 тр'!D24</f>
        <v>43920</v>
      </c>
      <c r="E23" s="57"/>
      <c r="F23" s="63"/>
      <c r="G23" s="113">
        <f>'приложение 1.1 2018-2020 тр'!G24/1.2</f>
        <v>1067.2</v>
      </c>
      <c r="H23" s="113">
        <f>'приложение 1.2 2018-2020 тр'!H26</f>
        <v>15</v>
      </c>
      <c r="I23" s="124">
        <f>100/H23</f>
        <v>6.666666666666667</v>
      </c>
      <c r="J23" s="97">
        <v>9</v>
      </c>
      <c r="K23" s="113"/>
      <c r="L23" s="113"/>
      <c r="M23" s="113"/>
    </row>
    <row r="24" spans="1:14">
      <c r="A24" s="509">
        <v>2</v>
      </c>
      <c r="B24" s="519" t="str">
        <f>'приложение 1.1 2018-2020 тр'!B25</f>
        <v>Закупка трансформаторов ТМГ</v>
      </c>
      <c r="C24" s="505">
        <f>'приложение 3.1 2018-2020 тр'!C25</f>
        <v>43101</v>
      </c>
      <c r="D24" s="505">
        <f>'приложение 3.1 2018-2020 тр'!D25</f>
        <v>43554</v>
      </c>
      <c r="E24" s="509"/>
      <c r="F24" s="63"/>
      <c r="G24" s="504">
        <f>'приложение 1.1 2018-2020 тр'!G25/1.18</f>
        <v>4830.5084745762715</v>
      </c>
      <c r="H24" s="504">
        <f>'приложение 1.2 2018-2020 тр'!H27</f>
        <v>20</v>
      </c>
      <c r="I24" s="124">
        <f t="shared" ref="I24:I27" si="0">100/H24</f>
        <v>5</v>
      </c>
      <c r="J24" s="506">
        <v>9</v>
      </c>
      <c r="K24" s="520"/>
      <c r="L24" s="504"/>
      <c r="M24" s="504">
        <f>(ROUND(I24/100*(N24-K24-L24),0))+(ROUND(I24/100*N25,0))/2</f>
        <v>124.5</v>
      </c>
      <c r="N24" s="2">
        <f>1950/1.18</f>
        <v>1652.542372881356</v>
      </c>
    </row>
    <row r="25" spans="1:14" hidden="1">
      <c r="A25" s="513"/>
      <c r="B25" s="513"/>
      <c r="C25" s="627"/>
      <c r="D25" s="627"/>
      <c r="E25" s="517"/>
      <c r="F25" s="518"/>
      <c r="G25" s="515"/>
      <c r="H25" s="515"/>
      <c r="I25" s="124" t="e">
        <f t="shared" si="0"/>
        <v>#DIV/0!</v>
      </c>
      <c r="J25" s="639">
        <v>9</v>
      </c>
      <c r="K25" s="515"/>
      <c r="L25" s="698"/>
      <c r="M25" s="698"/>
      <c r="N25" s="2">
        <f>1950/1.18</f>
        <v>1652.542372881356</v>
      </c>
    </row>
    <row r="26" spans="1:14" ht="18.75" hidden="1" customHeight="1">
      <c r="A26" s="514"/>
      <c r="B26" s="514"/>
      <c r="C26" s="708"/>
      <c r="D26" s="708"/>
      <c r="E26" s="57"/>
      <c r="F26" s="63"/>
      <c r="G26" s="516"/>
      <c r="H26" s="516"/>
      <c r="I26" s="124" t="e">
        <f t="shared" si="0"/>
        <v>#DIV/0!</v>
      </c>
      <c r="J26" s="703"/>
      <c r="K26" s="516"/>
      <c r="L26" s="699"/>
      <c r="M26" s="699"/>
      <c r="N26" s="2">
        <f>1800/1.18</f>
        <v>1525.4237288135594</v>
      </c>
    </row>
    <row r="27" spans="1:14">
      <c r="A27" s="57">
        <v>3</v>
      </c>
      <c r="B27" s="88" t="str">
        <f>'приложение 3.1 2018-2020 тр'!B28</f>
        <v>Закупка КТПН</v>
      </c>
      <c r="C27" s="95">
        <f>'приложение 3.1 2018-2020 тр'!C28</f>
        <v>43101</v>
      </c>
      <c r="D27" s="95">
        <f>'приложение 3.1 2018-2020 тр'!D28</f>
        <v>44285</v>
      </c>
      <c r="E27" s="57"/>
      <c r="F27" s="63"/>
      <c r="G27" s="412">
        <f>'приложение 1.1 2018-2020 тр'!G26/2/1.18+'приложение 1.1 2018-2020 тр'!S26/1.2</f>
        <v>7659.4369434070668</v>
      </c>
      <c r="H27" s="412">
        <f>'приложение 1.2 2018-2020 тр'!H32</f>
        <v>15</v>
      </c>
      <c r="I27" s="124">
        <f t="shared" si="0"/>
        <v>6.666666666666667</v>
      </c>
      <c r="J27" s="69">
        <v>9</v>
      </c>
      <c r="K27" s="412"/>
      <c r="L27" s="436">
        <f>(ROUND(I27/100*(N27-K27),0))/2</f>
        <v>150</v>
      </c>
      <c r="M27" s="113">
        <f>(ROUND(I27/100*(4500/1.18-K27-L27),0))</f>
        <v>244</v>
      </c>
      <c r="N27" s="2">
        <v>4500</v>
      </c>
    </row>
    <row r="28" spans="1:14">
      <c r="A28" s="57">
        <v>4</v>
      </c>
      <c r="B28" s="88" t="str">
        <f>'приложение 1.1 2018-2020 тр'!B28</f>
        <v>Прокладка оптоволоконного кабеля АСУТП</v>
      </c>
      <c r="C28" s="95">
        <f>'приложение 3.1 2018-2020 тр'!C29</f>
        <v>43831</v>
      </c>
      <c r="D28" s="95">
        <f>'приложение 3.1 2018-2020 тр'!D29</f>
        <v>44285</v>
      </c>
      <c r="E28" s="57"/>
      <c r="F28" s="63"/>
      <c r="G28" s="113">
        <f>'приложение 1.1 2018-2020 тр'!G28/1.2</f>
        <v>2542.3728813559323</v>
      </c>
      <c r="H28" s="113">
        <f>'приложение 1.2 2018-2020 тр'!L34</f>
        <v>5</v>
      </c>
      <c r="I28" s="124">
        <f>100/H28</f>
        <v>20</v>
      </c>
      <c r="J28" s="97">
        <v>9</v>
      </c>
      <c r="K28" s="113"/>
      <c r="L28" s="113"/>
      <c r="M28" s="113"/>
    </row>
    <row r="29" spans="1:14" ht="17.25" hidden="1" customHeight="1">
      <c r="A29" s="706">
        <f>A28+1</f>
        <v>5</v>
      </c>
      <c r="B29" s="707">
        <f>'приложение 1.1 2018-2020 тр'!B33</f>
        <v>0</v>
      </c>
      <c r="C29" s="708"/>
      <c r="D29" s="708"/>
      <c r="E29" s="57"/>
      <c r="F29" s="63"/>
      <c r="G29" s="632"/>
      <c r="H29" s="632"/>
      <c r="I29" s="635"/>
      <c r="J29" s="704"/>
      <c r="K29" s="632"/>
      <c r="L29" s="632"/>
      <c r="M29" s="632"/>
      <c r="N29" s="2">
        <f>G29/2</f>
        <v>0</v>
      </c>
    </row>
    <row r="30" spans="1:14" ht="1.5" hidden="1" customHeight="1">
      <c r="A30" s="706"/>
      <c r="B30" s="707"/>
      <c r="C30" s="708"/>
      <c r="D30" s="708"/>
      <c r="E30" s="57"/>
      <c r="F30" s="63"/>
      <c r="G30" s="632"/>
      <c r="H30" s="632"/>
      <c r="I30" s="635"/>
      <c r="J30" s="704"/>
      <c r="K30" s="632"/>
      <c r="L30" s="632"/>
      <c r="M30" s="632"/>
      <c r="N30" s="2">
        <f>G29/2</f>
        <v>0</v>
      </c>
    </row>
    <row r="31" spans="1:14" hidden="1">
      <c r="A31" s="57">
        <f>A29+1</f>
        <v>6</v>
      </c>
      <c r="B31" s="88">
        <f>'приложение 1.1 2018-2020 тр'!B34</f>
        <v>0</v>
      </c>
      <c r="C31" s="95"/>
      <c r="D31" s="95"/>
      <c r="E31" s="57"/>
      <c r="F31" s="63"/>
      <c r="G31" s="113"/>
      <c r="H31" s="113"/>
      <c r="I31" s="124"/>
      <c r="J31" s="97"/>
      <c r="K31" s="113"/>
      <c r="L31" s="113"/>
      <c r="M31" s="113"/>
    </row>
    <row r="32" spans="1:14">
      <c r="A32" s="438">
        <v>5</v>
      </c>
      <c r="B32" s="437" t="str">
        <f>'приложение 3.1 2018-2020 тр'!B33</f>
        <v xml:space="preserve">Строительство гаража </v>
      </c>
      <c r="C32" s="505">
        <f>'приложение 3.1 2018-2020 тр'!C33</f>
        <v>43831</v>
      </c>
      <c r="D32" s="439">
        <v>44285</v>
      </c>
      <c r="E32" s="438"/>
      <c r="F32" s="63"/>
      <c r="G32" s="113">
        <f>'приложение 2.2 2018-2020 тр'!Q27/1.2</f>
        <v>5508.4745762711864</v>
      </c>
      <c r="H32" s="113">
        <v>30</v>
      </c>
      <c r="I32" s="124">
        <f>100/H32</f>
        <v>3.3333333333333335</v>
      </c>
      <c r="J32" s="440">
        <v>9</v>
      </c>
      <c r="K32" s="113"/>
      <c r="L32" s="113"/>
      <c r="M32" s="113"/>
    </row>
    <row r="33" spans="1:13">
      <c r="A33" s="57">
        <v>6</v>
      </c>
      <c r="B33" s="88" t="str">
        <f>'приложение 1.1 2018-2020 тр'!B37</f>
        <v>Закупка экскаватора-погрузчика</v>
      </c>
      <c r="C33" s="95">
        <v>43831</v>
      </c>
      <c r="D33" s="95">
        <f>'приложение 3.1 2018-2020 тр'!D34</f>
        <v>44196</v>
      </c>
      <c r="E33" s="57"/>
      <c r="F33" s="63"/>
      <c r="G33" s="113">
        <f>'приложение 1.1 2018-2020 тр'!G37/1.2</f>
        <v>5084.7457627118647</v>
      </c>
      <c r="H33" s="113">
        <v>10</v>
      </c>
      <c r="I33" s="124">
        <f>100/H33</f>
        <v>10</v>
      </c>
      <c r="J33" s="97">
        <v>0</v>
      </c>
      <c r="K33" s="113"/>
      <c r="L33" s="113"/>
      <c r="M33" s="113"/>
    </row>
    <row r="34" spans="1:13">
      <c r="A34" s="57">
        <f>A33+1</f>
        <v>7</v>
      </c>
      <c r="B34" s="88" t="str">
        <f>'приложение 1.1 2018-2020 тр'!B38</f>
        <v>Закупка минипогрузчика</v>
      </c>
      <c r="C34" s="95">
        <f>'приложение 3.1 2018-2020 тр'!C35</f>
        <v>43466</v>
      </c>
      <c r="D34" s="95">
        <f>'приложение 3.1 2018-2020 тр'!D35</f>
        <v>43830</v>
      </c>
      <c r="E34" s="57"/>
      <c r="F34" s="63"/>
      <c r="G34" s="113">
        <f>'приложение 1.1 2018-2020 тр'!G38/1.2</f>
        <v>2627.1186440677966</v>
      </c>
      <c r="H34" s="113">
        <v>7</v>
      </c>
      <c r="I34" s="124">
        <f>100/H34</f>
        <v>14.285714285714286</v>
      </c>
      <c r="J34" s="97">
        <v>0</v>
      </c>
      <c r="K34" s="113"/>
      <c r="L34" s="113"/>
      <c r="M34" s="113">
        <f>(ROUND(I34/100*(G34-K34-L34),0))</f>
        <v>375</v>
      </c>
    </row>
    <row r="35" spans="1:13">
      <c r="A35" s="57">
        <f>A34+1</f>
        <v>8</v>
      </c>
      <c r="B35" s="88" t="str">
        <f>'приложение 1.1 2018-2020 тр'!B39</f>
        <v>Закупка бортового автомобиля</v>
      </c>
      <c r="C35" s="95">
        <f>'приложение 3.1 2018-2020 тр'!C36</f>
        <v>43466</v>
      </c>
      <c r="D35" s="95">
        <f>'приложение 3.1 2018-2020 тр'!D36</f>
        <v>43830</v>
      </c>
      <c r="E35" s="57"/>
      <c r="F35" s="63"/>
      <c r="G35" s="113">
        <f>'приложение 1.1 2018-2020 тр'!G39/1.2</f>
        <v>4661.016949152543</v>
      </c>
      <c r="H35" s="113">
        <v>5</v>
      </c>
      <c r="I35" s="124">
        <f>100/H35</f>
        <v>20</v>
      </c>
      <c r="J35" s="97">
        <v>0</v>
      </c>
      <c r="K35" s="113"/>
      <c r="L35" s="113"/>
      <c r="M35" s="113">
        <f>(ROUND(I35/100*(G35-K35-L35),0))</f>
        <v>932</v>
      </c>
    </row>
    <row r="36" spans="1:13">
      <c r="A36" s="57">
        <v>9</v>
      </c>
      <c r="B36" s="88" t="str">
        <f>'приложение 1.1 2018-2020 тр'!B41</f>
        <v>УАЗ-390945-480 "Фермер"</v>
      </c>
      <c r="C36" s="95">
        <f>'приложение 3.1 2018-2020 тр'!C38</f>
        <v>43466</v>
      </c>
      <c r="D36" s="95">
        <f>'приложение 3.1 2018-2020 тр'!D38</f>
        <v>43830</v>
      </c>
      <c r="E36" s="57"/>
      <c r="F36" s="63"/>
      <c r="G36" s="113">
        <f>'приложение 1.1 2018-2020 тр'!G41/1.2</f>
        <v>597.45762711864415</v>
      </c>
      <c r="H36" s="113">
        <v>5</v>
      </c>
      <c r="I36" s="124">
        <f>100/H36</f>
        <v>20</v>
      </c>
      <c r="J36" s="97">
        <v>0</v>
      </c>
      <c r="K36" s="113"/>
      <c r="L36" s="113"/>
      <c r="M36" s="113">
        <f>(ROUND(I36/100*(G36-K36-L36),0))</f>
        <v>119</v>
      </c>
    </row>
    <row r="37" spans="1:13">
      <c r="A37" s="55">
        <v>10</v>
      </c>
      <c r="B37" s="98" t="str">
        <f>'приложение 1.1 2018-2020 тр'!B42</f>
        <v>Технологическое присоединение АО "РКЗ "Командор"</v>
      </c>
      <c r="C37" s="335"/>
      <c r="D37" s="95"/>
      <c r="E37" s="55"/>
      <c r="F37" s="99"/>
      <c r="G37" s="427"/>
      <c r="H37" s="427"/>
      <c r="I37" s="428"/>
      <c r="J37" s="394"/>
      <c r="K37" s="427"/>
      <c r="L37" s="427"/>
      <c r="M37" s="427"/>
    </row>
    <row r="38" spans="1:13">
      <c r="A38" s="57" t="s">
        <v>307</v>
      </c>
      <c r="B38" s="88" t="str">
        <f>'приложение 1.1 2018-2020 тр'!B43</f>
        <v>Строительство КЛ и кабельных вводов</v>
      </c>
      <c r="C38" s="95">
        <f xml:space="preserve">                                        'приложение 3.1 2018-2020 тр'!C40</f>
        <v>43101</v>
      </c>
      <c r="D38" s="95">
        <f>'приложение 3.1 2018-2020 тр'!D40</f>
        <v>43554</v>
      </c>
      <c r="E38" s="57"/>
      <c r="F38" s="63"/>
      <c r="G38" s="113">
        <f>'приложение 1.1 2018-2020 тр'!G43/1.18</f>
        <v>5932.203389830509</v>
      </c>
      <c r="H38" s="113">
        <f>'приложение 1.2 2018-2020 тр'!L54</f>
        <v>30</v>
      </c>
      <c r="I38" s="124">
        <f>100/H38</f>
        <v>3.3333333333333335</v>
      </c>
      <c r="J38" s="97">
        <v>9</v>
      </c>
      <c r="K38" s="113"/>
      <c r="L38" s="113">
        <f>(ROUND(I38/100*(G38-K38),0))</f>
        <v>198</v>
      </c>
      <c r="M38" s="113">
        <f>(ROUND(I38/100*(G38-K38-L38),0))</f>
        <v>191</v>
      </c>
    </row>
    <row r="39" spans="1:13">
      <c r="A39" s="57">
        <v>11</v>
      </c>
      <c r="B39" s="98" t="str">
        <f>'приложение 3.1 2018-2020 тр'!B42</f>
        <v>Технологическое присоединение ООО "Западное-М"</v>
      </c>
      <c r="C39" s="95"/>
      <c r="D39" s="95"/>
      <c r="E39" s="57"/>
      <c r="F39" s="63"/>
      <c r="G39" s="113"/>
      <c r="H39" s="113"/>
      <c r="I39" s="124"/>
      <c r="J39" s="97"/>
      <c r="K39" s="113"/>
      <c r="L39" s="113"/>
      <c r="M39" s="113"/>
    </row>
    <row r="40" spans="1:13">
      <c r="A40" s="57" t="s">
        <v>382</v>
      </c>
      <c r="B40" s="508" t="str">
        <f>'приложение 3.1 2018-2020 тр'!B43</f>
        <v>Реконструкция ВЛ</v>
      </c>
      <c r="C40" s="95">
        <f>'приложение 3.1 2018-2020 тр'!C43</f>
        <v>43466</v>
      </c>
      <c r="D40" s="505">
        <f>'приложение 3.1 2018-2020 тр'!D43</f>
        <v>43920</v>
      </c>
      <c r="E40" s="57"/>
      <c r="F40" s="63"/>
      <c r="G40" s="113">
        <f>'приложение 1.1 2018-2020 тр'!T49/1.2</f>
        <v>10700</v>
      </c>
      <c r="H40" s="113">
        <f>'приложение 1.2 2018-2020 тр'!L57</f>
        <v>30</v>
      </c>
      <c r="I40" s="124">
        <f>100/H40</f>
        <v>3.3333333333333335</v>
      </c>
      <c r="J40" s="97">
        <v>9</v>
      </c>
      <c r="K40" s="113"/>
      <c r="L40" s="113"/>
      <c r="M40" s="113">
        <f>(ROUND(I40/100*(G40-K40-L40),0))</f>
        <v>357</v>
      </c>
    </row>
    <row r="41" spans="1:13">
      <c r="A41" s="57">
        <v>12</v>
      </c>
      <c r="B41" s="98" t="str">
        <f>'приложение 3.1 2018-2020 тр'!B44</f>
        <v>Технологическое присоединение ООО "Лойд-Фиш"</v>
      </c>
      <c r="C41" s="95"/>
      <c r="D41" s="95"/>
      <c r="E41" s="57"/>
      <c r="F41" s="63"/>
      <c r="G41" s="113"/>
      <c r="H41" s="113"/>
      <c r="I41" s="124"/>
      <c r="J41" s="97"/>
      <c r="K41" s="113"/>
      <c r="L41" s="113"/>
      <c r="M41" s="113"/>
    </row>
    <row r="42" spans="1:13">
      <c r="A42" s="57" t="s">
        <v>387</v>
      </c>
      <c r="B42" s="508" t="str">
        <f>'приложение 3.1 2018-2020 тр'!B45</f>
        <v xml:space="preserve">Строительство КЛ </v>
      </c>
      <c r="C42" s="95">
        <f>'приложение 3.1 2018-2020 тр'!C45</f>
        <v>43831</v>
      </c>
      <c r="D42" s="505">
        <f>'приложение 3.1 2018-2020 тр'!D45</f>
        <v>44285</v>
      </c>
      <c r="E42" s="57"/>
      <c r="F42" s="63"/>
      <c r="G42" s="113">
        <f>'приложение 1.1 2018-2020 тр'!T51/1.2</f>
        <v>14271.999999999998</v>
      </c>
      <c r="H42" s="113">
        <f>'приложение 1.2 2018-2020 тр'!L59</f>
        <v>30</v>
      </c>
      <c r="I42" s="124">
        <f>100/H42</f>
        <v>3.3333333333333335</v>
      </c>
      <c r="J42" s="97">
        <v>9</v>
      </c>
      <c r="K42" s="113"/>
      <c r="L42" s="113"/>
      <c r="M42" s="113"/>
    </row>
    <row r="43" spans="1:13">
      <c r="A43" s="57" t="s">
        <v>388</v>
      </c>
      <c r="B43" s="508" t="str">
        <f>'приложение 3.1 2018-2020 тр'!B46</f>
        <v xml:space="preserve">Монтаж дополнительных ячеек </v>
      </c>
      <c r="C43" s="505">
        <f>'приложение 3.1 2018-2020 тр'!C46</f>
        <v>43466</v>
      </c>
      <c r="D43" s="505">
        <f>'приложение 3.1 2018-2020 тр'!D46</f>
        <v>43920</v>
      </c>
      <c r="E43" s="57"/>
      <c r="F43" s="63"/>
      <c r="G43" s="113">
        <f>'приложение 1.1 2018-2020 тр'!T52/1.2</f>
        <v>6640</v>
      </c>
      <c r="H43" s="113">
        <v>15</v>
      </c>
      <c r="I43" s="124">
        <f>100/H43</f>
        <v>6.666666666666667</v>
      </c>
      <c r="J43" s="97">
        <v>9</v>
      </c>
      <c r="K43" s="113"/>
      <c r="L43" s="113"/>
      <c r="M43" s="113">
        <f>(ROUND(I43/100*(G43-K43-L43),0))</f>
        <v>443</v>
      </c>
    </row>
    <row r="44" spans="1:13">
      <c r="A44" s="509">
        <v>13</v>
      </c>
      <c r="B44" s="98" t="str">
        <f>'приложение 3.1 2018-2020 тр'!B47</f>
        <v>Технологическое присоединение ООО "Хайковая падь"</v>
      </c>
      <c r="C44" s="505"/>
      <c r="D44" s="505"/>
      <c r="E44" s="509"/>
      <c r="F44" s="63"/>
      <c r="G44" s="113"/>
      <c r="H44" s="113"/>
      <c r="I44" s="124"/>
      <c r="J44" s="507"/>
      <c r="K44" s="113"/>
      <c r="L44" s="113"/>
      <c r="M44" s="113"/>
    </row>
    <row r="45" spans="1:13">
      <c r="A45" s="509" t="s">
        <v>405</v>
      </c>
      <c r="B45" s="508" t="str">
        <f>'приложение 3.1 2018-2020 тр'!B48</f>
        <v>Реконструкция ВЛ с устройством кабельной вставки</v>
      </c>
      <c r="C45" s="505">
        <f>'приложение 3.1 2018-2020 тр'!C48</f>
        <v>43466</v>
      </c>
      <c r="D45" s="505">
        <f>'приложение 3.1 2018-2020 тр'!D48</f>
        <v>43920</v>
      </c>
      <c r="E45" s="509"/>
      <c r="F45" s="63"/>
      <c r="G45" s="113">
        <f>'приложение 1.1 2018-2020 тр'!T54/1.2</f>
        <v>2888.17</v>
      </c>
      <c r="H45" s="113">
        <v>30</v>
      </c>
      <c r="I45" s="124">
        <f>100/H45</f>
        <v>3.3333333333333335</v>
      </c>
      <c r="J45" s="507">
        <v>9</v>
      </c>
      <c r="K45" s="113"/>
      <c r="L45" s="113"/>
      <c r="M45" s="113">
        <f>(ROUND(I45/100*(G45-K45-L45),0))</f>
        <v>96</v>
      </c>
    </row>
    <row r="46" spans="1:13">
      <c r="A46" s="509" t="s">
        <v>406</v>
      </c>
      <c r="B46" s="508" t="str">
        <f>'приложение 3.1 2018-2020 тр'!B49</f>
        <v>Реконструкция ТП</v>
      </c>
      <c r="C46" s="505">
        <f>'приложение 3.1 2018-2020 тр'!C49</f>
        <v>43466</v>
      </c>
      <c r="D46" s="505">
        <f>'приложение 3.1 2018-2020 тр'!D49</f>
        <v>43921</v>
      </c>
      <c r="E46" s="509"/>
      <c r="F46" s="63"/>
      <c r="G46" s="113">
        <f>'приложение 1.1 2018-2020 тр'!T55/1.2</f>
        <v>1263.49</v>
      </c>
      <c r="H46" s="113">
        <v>20</v>
      </c>
      <c r="I46" s="124">
        <f>100/H46</f>
        <v>5</v>
      </c>
      <c r="J46" s="507">
        <v>9</v>
      </c>
      <c r="K46" s="113"/>
      <c r="L46" s="113"/>
      <c r="M46" s="113">
        <f>(ROUND(I46/100*(G46-K46-L46),0))</f>
        <v>63</v>
      </c>
    </row>
    <row r="47" spans="1:13">
      <c r="A47" s="509">
        <v>14</v>
      </c>
      <c r="B47" s="98" t="str">
        <f>'приложение 3.1 2018-2020 тр'!B50</f>
        <v>Технологическое присоединение ООО "Камчатскрыба"</v>
      </c>
      <c r="C47" s="505"/>
      <c r="D47" s="505"/>
      <c r="E47" s="509"/>
      <c r="F47" s="63"/>
      <c r="G47" s="113"/>
      <c r="H47" s="113"/>
      <c r="I47" s="124"/>
      <c r="J47" s="507"/>
      <c r="K47" s="113"/>
      <c r="L47" s="113"/>
      <c r="M47" s="113"/>
    </row>
    <row r="48" spans="1:13">
      <c r="A48" s="509" t="s">
        <v>459</v>
      </c>
      <c r="B48" s="508" t="str">
        <f>'приложение 3.1 2018-2020 тр'!B51</f>
        <v>Реконструкция РП</v>
      </c>
      <c r="C48" s="505">
        <f>'приложение 3.1 2018-2020 тр'!C51</f>
        <v>43466</v>
      </c>
      <c r="D48" s="505">
        <f>'приложение 3.1 2018-2020 тр'!D51</f>
        <v>43921</v>
      </c>
      <c r="E48" s="509"/>
      <c r="F48" s="63"/>
      <c r="G48" s="113">
        <f>'приложение 1.1 2018-2020 тр'!T57/1.2</f>
        <v>2153</v>
      </c>
      <c r="H48" s="113">
        <v>20</v>
      </c>
      <c r="I48" s="124">
        <f t="shared" ref="I48:I53" si="1">100/H48</f>
        <v>5</v>
      </c>
      <c r="J48" s="507">
        <v>9</v>
      </c>
      <c r="K48" s="113"/>
      <c r="L48" s="113"/>
      <c r="M48" s="113">
        <f>(ROUND(I48/100*(G48-K48-L48),0))</f>
        <v>108</v>
      </c>
    </row>
    <row r="49" spans="1:13">
      <c r="A49" s="509">
        <v>15</v>
      </c>
      <c r="B49" s="98" t="str">
        <f>'приложение 3.1 2018-2020 тр'!B52</f>
        <v>Технологическое присоединение АО "РКЗ "Командор"</v>
      </c>
      <c r="C49" s="505"/>
      <c r="D49" s="505"/>
      <c r="E49" s="509"/>
      <c r="F49" s="63"/>
      <c r="G49" s="113"/>
      <c r="H49" s="113"/>
      <c r="I49" s="124"/>
      <c r="J49" s="507"/>
      <c r="K49" s="113"/>
      <c r="L49" s="113"/>
      <c r="M49" s="113"/>
    </row>
    <row r="50" spans="1:13">
      <c r="A50" s="509" t="s">
        <v>460</v>
      </c>
      <c r="B50" s="508" t="str">
        <f>'приложение 3.1 2018-2020 тр'!B53</f>
        <v>Увеличение пропускной способности 4-х вводов в РП-1</v>
      </c>
      <c r="C50" s="505">
        <f>'приложение 3.1 2018-2020 тр'!C53</f>
        <v>43831</v>
      </c>
      <c r="D50" s="505">
        <f>'приложение 3.1 2018-2020 тр'!D53</f>
        <v>44285</v>
      </c>
      <c r="E50" s="509"/>
      <c r="F50" s="63"/>
      <c r="G50" s="113">
        <f>'приложение 1.1 2018-2020 тр'!T59/1.2</f>
        <v>2521.1120000000001</v>
      </c>
      <c r="H50" s="113"/>
      <c r="I50" s="124"/>
      <c r="J50" s="507">
        <v>9</v>
      </c>
      <c r="K50" s="113"/>
      <c r="L50" s="113"/>
      <c r="M50" s="113"/>
    </row>
    <row r="51" spans="1:13">
      <c r="A51" s="509" t="s">
        <v>461</v>
      </c>
      <c r="B51" s="508" t="str">
        <f>'приложение 3.1 2018-2020 тр'!B54</f>
        <v>Реконструкция 8-и ячеек РП-1 и замена сборных шин</v>
      </c>
      <c r="C51" s="505">
        <f>'приложение 3.1 2018-2020 тр'!C54</f>
        <v>43831</v>
      </c>
      <c r="D51" s="505">
        <f>'приложение 3.1 2018-2020 тр'!D54</f>
        <v>44285</v>
      </c>
      <c r="E51" s="509"/>
      <c r="F51" s="63"/>
      <c r="G51" s="113">
        <f>'приложение 1.1 2018-2020 тр'!T60/1.2</f>
        <v>8537.6</v>
      </c>
      <c r="H51" s="113">
        <v>15</v>
      </c>
      <c r="I51" s="124">
        <f t="shared" si="1"/>
        <v>6.666666666666667</v>
      </c>
      <c r="J51" s="507">
        <v>9</v>
      </c>
      <c r="K51" s="113"/>
      <c r="L51" s="113"/>
      <c r="M51" s="113"/>
    </row>
    <row r="52" spans="1:13">
      <c r="A52" s="509" t="s">
        <v>462</v>
      </c>
      <c r="B52" s="508" t="str">
        <f>'приложение 3.1 2018-2020 тр'!B55</f>
        <v xml:space="preserve">Реконструкция ячеек ЗРУ ДЭС-5, РУ ТП-5, РУ ТП-9 </v>
      </c>
      <c r="C52" s="505">
        <f>'приложение 3.1 2018-2020 тр'!C55</f>
        <v>43466</v>
      </c>
      <c r="D52" s="505">
        <f>'приложение 3.1 2018-2020 тр'!D55</f>
        <v>43921</v>
      </c>
      <c r="E52" s="509"/>
      <c r="F52" s="63"/>
      <c r="G52" s="113">
        <f>'приложение 1.1 2018-2020 тр'!T61/1.2</f>
        <v>6403.2000000000007</v>
      </c>
      <c r="H52" s="113">
        <v>15</v>
      </c>
      <c r="I52" s="124">
        <f t="shared" si="1"/>
        <v>6.666666666666667</v>
      </c>
      <c r="J52" s="507">
        <v>9</v>
      </c>
      <c r="K52" s="113"/>
      <c r="L52" s="113"/>
      <c r="M52" s="113">
        <f>(ROUND(I52/100*(G52-K52-L52),0))</f>
        <v>427</v>
      </c>
    </row>
    <row r="53" spans="1:13">
      <c r="A53" s="509" t="s">
        <v>463</v>
      </c>
      <c r="B53" s="508" t="str">
        <f>'приложение 3.1 2018-2020 тр'!B56</f>
        <v>Увеличение пропускной способности 3-х КЛ</v>
      </c>
      <c r="C53" s="505">
        <f>'приложение 3.1 2018-2020 тр'!C56</f>
        <v>43831</v>
      </c>
      <c r="D53" s="505">
        <f>'приложение 3.1 2018-2020 тр'!D56</f>
        <v>44285</v>
      </c>
      <c r="E53" s="509"/>
      <c r="F53" s="63"/>
      <c r="G53" s="113">
        <f>'приложение 1.1 2018-2020 тр'!T62/1.2</f>
        <v>6555.018</v>
      </c>
      <c r="H53" s="113">
        <v>30</v>
      </c>
      <c r="I53" s="124">
        <f t="shared" si="1"/>
        <v>3.3333333333333335</v>
      </c>
      <c r="J53" s="507">
        <v>9</v>
      </c>
      <c r="K53" s="113"/>
      <c r="L53" s="113"/>
      <c r="M53" s="113"/>
    </row>
    <row r="54" spans="1:13">
      <c r="A54" s="147" t="str">
        <f>'приложение 3.1 2018-2020 тр'!A57</f>
        <v>15.5.</v>
      </c>
      <c r="B54" s="525" t="str">
        <f>'приложение 3.1 2018-2020 тр'!B57</f>
        <v>Строительство 2-х КЛ 240 мм2</v>
      </c>
      <c r="C54" s="526">
        <f>'приложение 3.1 2018-2020 тр'!C57</f>
        <v>43831</v>
      </c>
      <c r="D54" s="526">
        <f>'приложение 3.1 2018-2020 тр'!D57</f>
        <v>44285</v>
      </c>
      <c r="E54" s="524"/>
      <c r="F54" s="63"/>
      <c r="G54" s="113">
        <f>'приложение 1.1 2018-2020 тр'!T63/1.2</f>
        <v>20328.88</v>
      </c>
      <c r="H54" s="113">
        <v>30</v>
      </c>
      <c r="I54" s="124">
        <v>3.33</v>
      </c>
      <c r="J54" s="523">
        <v>9</v>
      </c>
      <c r="K54" s="113"/>
      <c r="L54" s="113"/>
      <c r="M54" s="113"/>
    </row>
    <row r="55" spans="1:13">
      <c r="A55" s="147" t="str">
        <f>'приложение 3.1 2018-2020 тр'!A58</f>
        <v>15.6.</v>
      </c>
      <c r="B55" s="525" t="str">
        <f>'приложение 3.1 2018-2020 тр'!B58</f>
        <v>Реконструкция ТП</v>
      </c>
      <c r="C55" s="526">
        <f>'приложение 3.1 2018-2020 тр'!C58</f>
        <v>43466</v>
      </c>
      <c r="D55" s="526">
        <f>'приложение 3.1 2018-2020 тр'!D58</f>
        <v>43921</v>
      </c>
      <c r="E55" s="524"/>
      <c r="F55" s="63"/>
      <c r="G55" s="113">
        <f>'приложение 1.1 2018-2020 тр'!T64/1.2</f>
        <v>8742.52</v>
      </c>
      <c r="H55" s="113">
        <v>20</v>
      </c>
      <c r="I55" s="124">
        <v>5</v>
      </c>
      <c r="J55" s="523">
        <v>9</v>
      </c>
      <c r="K55" s="113"/>
      <c r="L55" s="113"/>
      <c r="M55" s="113">
        <f>(ROUND(I55/100*(G55-K55-L55),0))</f>
        <v>437</v>
      </c>
    </row>
    <row r="56" spans="1:13" s="100" customFormat="1">
      <c r="A56" s="55"/>
      <c r="B56" s="98" t="s">
        <v>257</v>
      </c>
      <c r="C56" s="429"/>
      <c r="D56" s="95"/>
      <c r="E56" s="55"/>
      <c r="F56" s="99"/>
      <c r="G56" s="427">
        <f>SUM(G22:G55)</f>
        <v>131515.52524849182</v>
      </c>
      <c r="H56" s="394"/>
      <c r="I56" s="394"/>
      <c r="J56" s="394"/>
      <c r="K56" s="427">
        <f>SUM(K22:K43)</f>
        <v>0</v>
      </c>
      <c r="L56" s="427">
        <f>SUM(L23:L53)</f>
        <v>348</v>
      </c>
      <c r="M56" s="427">
        <f>SUM(M23:M55)</f>
        <v>3916.5</v>
      </c>
    </row>
    <row r="57" spans="1:13" s="100" customFormat="1">
      <c r="A57" s="187"/>
      <c r="B57" s="188"/>
      <c r="C57" s="187"/>
      <c r="D57" s="187"/>
      <c r="E57" s="187"/>
      <c r="G57" s="190"/>
      <c r="H57" s="190"/>
      <c r="I57" s="190"/>
      <c r="J57" s="190"/>
      <c r="K57" s="191"/>
      <c r="L57" s="191"/>
      <c r="M57" s="191"/>
    </row>
    <row r="58" spans="1:13">
      <c r="A58" s="20"/>
      <c r="B58" s="705"/>
      <c r="C58" s="705"/>
      <c r="D58" s="59"/>
      <c r="E58" s="60"/>
    </row>
    <row r="59" spans="1:13" customFormat="1" ht="20.25">
      <c r="A59" s="609" t="str">
        <f>'приложение 1.1 2018-2020 ген'!B67</f>
        <v>Зам.генерального директора</v>
      </c>
      <c r="B59" s="609"/>
      <c r="C59" s="609"/>
      <c r="D59" s="609"/>
      <c r="E59" s="609"/>
      <c r="F59" s="609"/>
      <c r="G59" s="609"/>
      <c r="H59" s="609"/>
      <c r="I59" s="2"/>
      <c r="J59" s="129"/>
      <c r="K59" s="145"/>
      <c r="L59" s="75" t="str">
        <f>'приложение 1.1 2018-2020 ген'!O67</f>
        <v>И.В. Семчева</v>
      </c>
      <c r="M59" s="74"/>
    </row>
  </sheetData>
  <mergeCells count="34">
    <mergeCell ref="J25:J26"/>
    <mergeCell ref="J29:J30"/>
    <mergeCell ref="I29:I30"/>
    <mergeCell ref="A59:H59"/>
    <mergeCell ref="B58:C58"/>
    <mergeCell ref="A29:A30"/>
    <mergeCell ref="B29:B30"/>
    <mergeCell ref="G29:G30"/>
    <mergeCell ref="H29:H30"/>
    <mergeCell ref="C25:C26"/>
    <mergeCell ref="D25:D26"/>
    <mergeCell ref="C29:C30"/>
    <mergeCell ref="D29:D30"/>
    <mergeCell ref="M8:N8"/>
    <mergeCell ref="J9:M9"/>
    <mergeCell ref="K1:M1"/>
    <mergeCell ref="A4:B4"/>
    <mergeCell ref="I18:I20"/>
    <mergeCell ref="G18:G20"/>
    <mergeCell ref="J18:J20"/>
    <mergeCell ref="K18:M19"/>
    <mergeCell ref="A14:M14"/>
    <mergeCell ref="A15:M15"/>
    <mergeCell ref="C18:D19"/>
    <mergeCell ref="A18:A20"/>
    <mergeCell ref="B18:B20"/>
    <mergeCell ref="H18:H20"/>
    <mergeCell ref="E18:E20"/>
    <mergeCell ref="F18:F20"/>
    <mergeCell ref="L29:L30"/>
    <mergeCell ref="K29:K30"/>
    <mergeCell ref="M29:M30"/>
    <mergeCell ref="L25:L26"/>
    <mergeCell ref="M25:M26"/>
  </mergeCells>
  <phoneticPr fontId="0" type="noConversion"/>
  <pageMargins left="1.07" right="0.15748031496062992" top="0.25" bottom="0.74803149606299213" header="0.31496062992125984" footer="0.31496062992125984"/>
  <pageSetup paperSize="9" scale="57" fitToWidth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92"/>
  <sheetViews>
    <sheetView view="pageBreakPreview" topLeftCell="A4" zoomScale="80" zoomScaleNormal="75" zoomScaleSheetLayoutView="80" workbookViewId="0">
      <selection activeCell="K157" sqref="K157"/>
    </sheetView>
  </sheetViews>
  <sheetFormatPr defaultRowHeight="15.75"/>
  <cols>
    <col min="1" max="1" width="7" style="221" customWidth="1"/>
    <col min="2" max="2" width="51.75" style="221" customWidth="1"/>
    <col min="3" max="5" width="12.75" style="224" hidden="1" customWidth="1"/>
    <col min="6" max="6" width="2" style="224" hidden="1" customWidth="1"/>
    <col min="7" max="7" width="12.375" style="225" hidden="1" customWidth="1"/>
    <col min="8" max="8" width="21.5" style="225" hidden="1" customWidth="1"/>
    <col min="9" max="9" width="21.875" style="225" hidden="1" customWidth="1"/>
    <col min="10" max="11" width="13.625" style="223" bestFit="1" customWidth="1"/>
    <col min="12" max="12" width="16.125" style="223" customWidth="1"/>
    <col min="13" max="13" width="9.375" style="223" bestFit="1" customWidth="1"/>
    <col min="14" max="14" width="9" style="223"/>
    <col min="15" max="16" width="9.375" style="223" bestFit="1" customWidth="1"/>
    <col min="17" max="17" width="10.125" style="223" bestFit="1" customWidth="1"/>
    <col min="18" max="18" width="9" style="223"/>
    <col min="19" max="19" width="11.5" style="223" bestFit="1" customWidth="1"/>
    <col min="20" max="20" width="9.375" style="223" bestFit="1" customWidth="1"/>
    <col min="21" max="21" width="11.375" style="223" bestFit="1" customWidth="1"/>
    <col min="22" max="22" width="9" style="223"/>
    <col min="23" max="23" width="11.375" style="223" bestFit="1" customWidth="1"/>
    <col min="24" max="24" width="9.25" style="223" bestFit="1" customWidth="1"/>
    <col min="25" max="25" width="11.375" style="223" bestFit="1" customWidth="1"/>
    <col min="26" max="26" width="9" style="223"/>
    <col min="27" max="27" width="11.375" style="223" bestFit="1" customWidth="1"/>
    <col min="28" max="28" width="9.125" style="223" bestFit="1" customWidth="1"/>
    <col min="29" max="29" width="11.25" style="223" bestFit="1" customWidth="1"/>
    <col min="30" max="30" width="9" style="223"/>
    <col min="31" max="31" width="11.25" style="223" bestFit="1" customWidth="1"/>
    <col min="32" max="32" width="9.125" style="223" bestFit="1" customWidth="1"/>
    <col min="33" max="33" width="11.25" style="223" bestFit="1" customWidth="1"/>
    <col min="34" max="256" width="9" style="223"/>
    <col min="257" max="257" width="7" style="223" customWidth="1"/>
    <col min="258" max="258" width="51.75" style="223" customWidth="1"/>
    <col min="259" max="263" width="0" style="223" hidden="1" customWidth="1"/>
    <col min="264" max="264" width="21.5" style="223" customWidth="1"/>
    <col min="265" max="265" width="21.875" style="223" customWidth="1"/>
    <col min="266" max="266" width="9" style="223" customWidth="1"/>
    <col min="267" max="272" width="9" style="223"/>
    <col min="273" max="273" width="9.75" style="223" bestFit="1" customWidth="1"/>
    <col min="274" max="276" width="9" style="223"/>
    <col min="277" max="277" width="9.75" style="223" bestFit="1" customWidth="1"/>
    <col min="278" max="284" width="9" style="223"/>
    <col min="285" max="285" width="9.75" style="223" bestFit="1" customWidth="1"/>
    <col min="286" max="512" width="9" style="223"/>
    <col min="513" max="513" width="7" style="223" customWidth="1"/>
    <col min="514" max="514" width="51.75" style="223" customWidth="1"/>
    <col min="515" max="519" width="0" style="223" hidden="1" customWidth="1"/>
    <col min="520" max="520" width="21.5" style="223" customWidth="1"/>
    <col min="521" max="521" width="21.875" style="223" customWidth="1"/>
    <col min="522" max="522" width="9" style="223" customWidth="1"/>
    <col min="523" max="528" width="9" style="223"/>
    <col min="529" max="529" width="9.75" style="223" bestFit="1" customWidth="1"/>
    <col min="530" max="532" width="9" style="223"/>
    <col min="533" max="533" width="9.75" style="223" bestFit="1" customWidth="1"/>
    <col min="534" max="540" width="9" style="223"/>
    <col min="541" max="541" width="9.75" style="223" bestFit="1" customWidth="1"/>
    <col min="542" max="768" width="9" style="223"/>
    <col min="769" max="769" width="7" style="223" customWidth="1"/>
    <col min="770" max="770" width="51.75" style="223" customWidth="1"/>
    <col min="771" max="775" width="0" style="223" hidden="1" customWidth="1"/>
    <col min="776" max="776" width="21.5" style="223" customWidth="1"/>
    <col min="777" max="777" width="21.875" style="223" customWidth="1"/>
    <col min="778" max="778" width="9" style="223" customWidth="1"/>
    <col min="779" max="784" width="9" style="223"/>
    <col min="785" max="785" width="9.75" style="223" bestFit="1" customWidth="1"/>
    <col min="786" max="788" width="9" style="223"/>
    <col min="789" max="789" width="9.75" style="223" bestFit="1" customWidth="1"/>
    <col min="790" max="796" width="9" style="223"/>
    <col min="797" max="797" width="9.75" style="223" bestFit="1" customWidth="1"/>
    <col min="798" max="1024" width="9" style="223"/>
    <col min="1025" max="1025" width="7" style="223" customWidth="1"/>
    <col min="1026" max="1026" width="51.75" style="223" customWidth="1"/>
    <col min="1027" max="1031" width="0" style="223" hidden="1" customWidth="1"/>
    <col min="1032" max="1032" width="21.5" style="223" customWidth="1"/>
    <col min="1033" max="1033" width="21.875" style="223" customWidth="1"/>
    <col min="1034" max="1034" width="9" style="223" customWidth="1"/>
    <col min="1035" max="1040" width="9" style="223"/>
    <col min="1041" max="1041" width="9.75" style="223" bestFit="1" customWidth="1"/>
    <col min="1042" max="1044" width="9" style="223"/>
    <col min="1045" max="1045" width="9.75" style="223" bestFit="1" customWidth="1"/>
    <col min="1046" max="1052" width="9" style="223"/>
    <col min="1053" max="1053" width="9.75" style="223" bestFit="1" customWidth="1"/>
    <col min="1054" max="1280" width="9" style="223"/>
    <col min="1281" max="1281" width="7" style="223" customWidth="1"/>
    <col min="1282" max="1282" width="51.75" style="223" customWidth="1"/>
    <col min="1283" max="1287" width="0" style="223" hidden="1" customWidth="1"/>
    <col min="1288" max="1288" width="21.5" style="223" customWidth="1"/>
    <col min="1289" max="1289" width="21.875" style="223" customWidth="1"/>
    <col min="1290" max="1290" width="9" style="223" customWidth="1"/>
    <col min="1291" max="1296" width="9" style="223"/>
    <col min="1297" max="1297" width="9.75" style="223" bestFit="1" customWidth="1"/>
    <col min="1298" max="1300" width="9" style="223"/>
    <col min="1301" max="1301" width="9.75" style="223" bestFit="1" customWidth="1"/>
    <col min="1302" max="1308" width="9" style="223"/>
    <col min="1309" max="1309" width="9.75" style="223" bestFit="1" customWidth="1"/>
    <col min="1310" max="1536" width="9" style="223"/>
    <col min="1537" max="1537" width="7" style="223" customWidth="1"/>
    <col min="1538" max="1538" width="51.75" style="223" customWidth="1"/>
    <col min="1539" max="1543" width="0" style="223" hidden="1" customWidth="1"/>
    <col min="1544" max="1544" width="21.5" style="223" customWidth="1"/>
    <col min="1545" max="1545" width="21.875" style="223" customWidth="1"/>
    <col min="1546" max="1546" width="9" style="223" customWidth="1"/>
    <col min="1547" max="1552" width="9" style="223"/>
    <col min="1553" max="1553" width="9.75" style="223" bestFit="1" customWidth="1"/>
    <col min="1554" max="1556" width="9" style="223"/>
    <col min="1557" max="1557" width="9.75" style="223" bestFit="1" customWidth="1"/>
    <col min="1558" max="1564" width="9" style="223"/>
    <col min="1565" max="1565" width="9.75" style="223" bestFit="1" customWidth="1"/>
    <col min="1566" max="1792" width="9" style="223"/>
    <col min="1793" max="1793" width="7" style="223" customWidth="1"/>
    <col min="1794" max="1794" width="51.75" style="223" customWidth="1"/>
    <col min="1795" max="1799" width="0" style="223" hidden="1" customWidth="1"/>
    <col min="1800" max="1800" width="21.5" style="223" customWidth="1"/>
    <col min="1801" max="1801" width="21.875" style="223" customWidth="1"/>
    <col min="1802" max="1802" width="9" style="223" customWidth="1"/>
    <col min="1803" max="1808" width="9" style="223"/>
    <col min="1809" max="1809" width="9.75" style="223" bestFit="1" customWidth="1"/>
    <col min="1810" max="1812" width="9" style="223"/>
    <col min="1813" max="1813" width="9.75" style="223" bestFit="1" customWidth="1"/>
    <col min="1814" max="1820" width="9" style="223"/>
    <col min="1821" max="1821" width="9.75" style="223" bestFit="1" customWidth="1"/>
    <col min="1822" max="2048" width="9" style="223"/>
    <col min="2049" max="2049" width="7" style="223" customWidth="1"/>
    <col min="2050" max="2050" width="51.75" style="223" customWidth="1"/>
    <col min="2051" max="2055" width="0" style="223" hidden="1" customWidth="1"/>
    <col min="2056" max="2056" width="21.5" style="223" customWidth="1"/>
    <col min="2057" max="2057" width="21.875" style="223" customWidth="1"/>
    <col min="2058" max="2058" width="9" style="223" customWidth="1"/>
    <col min="2059" max="2064" width="9" style="223"/>
    <col min="2065" max="2065" width="9.75" style="223" bestFit="1" customWidth="1"/>
    <col min="2066" max="2068" width="9" style="223"/>
    <col min="2069" max="2069" width="9.75" style="223" bestFit="1" customWidth="1"/>
    <col min="2070" max="2076" width="9" style="223"/>
    <col min="2077" max="2077" width="9.75" style="223" bestFit="1" customWidth="1"/>
    <col min="2078" max="2304" width="9" style="223"/>
    <col min="2305" max="2305" width="7" style="223" customWidth="1"/>
    <col min="2306" max="2306" width="51.75" style="223" customWidth="1"/>
    <col min="2307" max="2311" width="0" style="223" hidden="1" customWidth="1"/>
    <col min="2312" max="2312" width="21.5" style="223" customWidth="1"/>
    <col min="2313" max="2313" width="21.875" style="223" customWidth="1"/>
    <col min="2314" max="2314" width="9" style="223" customWidth="1"/>
    <col min="2315" max="2320" width="9" style="223"/>
    <col min="2321" max="2321" width="9.75" style="223" bestFit="1" customWidth="1"/>
    <col min="2322" max="2324" width="9" style="223"/>
    <col min="2325" max="2325" width="9.75" style="223" bestFit="1" customWidth="1"/>
    <col min="2326" max="2332" width="9" style="223"/>
    <col min="2333" max="2333" width="9.75" style="223" bestFit="1" customWidth="1"/>
    <col min="2334" max="2560" width="9" style="223"/>
    <col min="2561" max="2561" width="7" style="223" customWidth="1"/>
    <col min="2562" max="2562" width="51.75" style="223" customWidth="1"/>
    <col min="2563" max="2567" width="0" style="223" hidden="1" customWidth="1"/>
    <col min="2568" max="2568" width="21.5" style="223" customWidth="1"/>
    <col min="2569" max="2569" width="21.875" style="223" customWidth="1"/>
    <col min="2570" max="2570" width="9" style="223" customWidth="1"/>
    <col min="2571" max="2576" width="9" style="223"/>
    <col min="2577" max="2577" width="9.75" style="223" bestFit="1" customWidth="1"/>
    <col min="2578" max="2580" width="9" style="223"/>
    <col min="2581" max="2581" width="9.75" style="223" bestFit="1" customWidth="1"/>
    <col min="2582" max="2588" width="9" style="223"/>
    <col min="2589" max="2589" width="9.75" style="223" bestFit="1" customWidth="1"/>
    <col min="2590" max="2816" width="9" style="223"/>
    <col min="2817" max="2817" width="7" style="223" customWidth="1"/>
    <col min="2818" max="2818" width="51.75" style="223" customWidth="1"/>
    <col min="2819" max="2823" width="0" style="223" hidden="1" customWidth="1"/>
    <col min="2824" max="2824" width="21.5" style="223" customWidth="1"/>
    <col min="2825" max="2825" width="21.875" style="223" customWidth="1"/>
    <col min="2826" max="2826" width="9" style="223" customWidth="1"/>
    <col min="2827" max="2832" width="9" style="223"/>
    <col min="2833" max="2833" width="9.75" style="223" bestFit="1" customWidth="1"/>
    <col min="2834" max="2836" width="9" style="223"/>
    <col min="2837" max="2837" width="9.75" style="223" bestFit="1" customWidth="1"/>
    <col min="2838" max="2844" width="9" style="223"/>
    <col min="2845" max="2845" width="9.75" style="223" bestFit="1" customWidth="1"/>
    <col min="2846" max="3072" width="9" style="223"/>
    <col min="3073" max="3073" width="7" style="223" customWidth="1"/>
    <col min="3074" max="3074" width="51.75" style="223" customWidth="1"/>
    <col min="3075" max="3079" width="0" style="223" hidden="1" customWidth="1"/>
    <col min="3080" max="3080" width="21.5" style="223" customWidth="1"/>
    <col min="3081" max="3081" width="21.875" style="223" customWidth="1"/>
    <col min="3082" max="3082" width="9" style="223" customWidth="1"/>
    <col min="3083" max="3088" width="9" style="223"/>
    <col min="3089" max="3089" width="9.75" style="223" bestFit="1" customWidth="1"/>
    <col min="3090" max="3092" width="9" style="223"/>
    <col min="3093" max="3093" width="9.75" style="223" bestFit="1" customWidth="1"/>
    <col min="3094" max="3100" width="9" style="223"/>
    <col min="3101" max="3101" width="9.75" style="223" bestFit="1" customWidth="1"/>
    <col min="3102" max="3328" width="9" style="223"/>
    <col min="3329" max="3329" width="7" style="223" customWidth="1"/>
    <col min="3330" max="3330" width="51.75" style="223" customWidth="1"/>
    <col min="3331" max="3335" width="0" style="223" hidden="1" customWidth="1"/>
    <col min="3336" max="3336" width="21.5" style="223" customWidth="1"/>
    <col min="3337" max="3337" width="21.875" style="223" customWidth="1"/>
    <col min="3338" max="3338" width="9" style="223" customWidth="1"/>
    <col min="3339" max="3344" width="9" style="223"/>
    <col min="3345" max="3345" width="9.75" style="223" bestFit="1" customWidth="1"/>
    <col min="3346" max="3348" width="9" style="223"/>
    <col min="3349" max="3349" width="9.75" style="223" bestFit="1" customWidth="1"/>
    <col min="3350" max="3356" width="9" style="223"/>
    <col min="3357" max="3357" width="9.75" style="223" bestFit="1" customWidth="1"/>
    <col min="3358" max="3584" width="9" style="223"/>
    <col min="3585" max="3585" width="7" style="223" customWidth="1"/>
    <col min="3586" max="3586" width="51.75" style="223" customWidth="1"/>
    <col min="3587" max="3591" width="0" style="223" hidden="1" customWidth="1"/>
    <col min="3592" max="3592" width="21.5" style="223" customWidth="1"/>
    <col min="3593" max="3593" width="21.875" style="223" customWidth="1"/>
    <col min="3594" max="3594" width="9" style="223" customWidth="1"/>
    <col min="3595" max="3600" width="9" style="223"/>
    <col min="3601" max="3601" width="9.75" style="223" bestFit="1" customWidth="1"/>
    <col min="3602" max="3604" width="9" style="223"/>
    <col min="3605" max="3605" width="9.75" style="223" bestFit="1" customWidth="1"/>
    <col min="3606" max="3612" width="9" style="223"/>
    <col min="3613" max="3613" width="9.75" style="223" bestFit="1" customWidth="1"/>
    <col min="3614" max="3840" width="9" style="223"/>
    <col min="3841" max="3841" width="7" style="223" customWidth="1"/>
    <col min="3842" max="3842" width="51.75" style="223" customWidth="1"/>
    <col min="3843" max="3847" width="0" style="223" hidden="1" customWidth="1"/>
    <col min="3848" max="3848" width="21.5" style="223" customWidth="1"/>
    <col min="3849" max="3849" width="21.875" style="223" customWidth="1"/>
    <col min="3850" max="3850" width="9" style="223" customWidth="1"/>
    <col min="3851" max="3856" width="9" style="223"/>
    <col min="3857" max="3857" width="9.75" style="223" bestFit="1" customWidth="1"/>
    <col min="3858" max="3860" width="9" style="223"/>
    <col min="3861" max="3861" width="9.75" style="223" bestFit="1" customWidth="1"/>
    <col min="3862" max="3868" width="9" style="223"/>
    <col min="3869" max="3869" width="9.75" style="223" bestFit="1" customWidth="1"/>
    <col min="3870" max="4096" width="9" style="223"/>
    <col min="4097" max="4097" width="7" style="223" customWidth="1"/>
    <col min="4098" max="4098" width="51.75" style="223" customWidth="1"/>
    <col min="4099" max="4103" width="0" style="223" hidden="1" customWidth="1"/>
    <col min="4104" max="4104" width="21.5" style="223" customWidth="1"/>
    <col min="4105" max="4105" width="21.875" style="223" customWidth="1"/>
    <col min="4106" max="4106" width="9" style="223" customWidth="1"/>
    <col min="4107" max="4112" width="9" style="223"/>
    <col min="4113" max="4113" width="9.75" style="223" bestFit="1" customWidth="1"/>
    <col min="4114" max="4116" width="9" style="223"/>
    <col min="4117" max="4117" width="9.75" style="223" bestFit="1" customWidth="1"/>
    <col min="4118" max="4124" width="9" style="223"/>
    <col min="4125" max="4125" width="9.75" style="223" bestFit="1" customWidth="1"/>
    <col min="4126" max="4352" width="9" style="223"/>
    <col min="4353" max="4353" width="7" style="223" customWidth="1"/>
    <col min="4354" max="4354" width="51.75" style="223" customWidth="1"/>
    <col min="4355" max="4359" width="0" style="223" hidden="1" customWidth="1"/>
    <col min="4360" max="4360" width="21.5" style="223" customWidth="1"/>
    <col min="4361" max="4361" width="21.875" style="223" customWidth="1"/>
    <col min="4362" max="4362" width="9" style="223" customWidth="1"/>
    <col min="4363" max="4368" width="9" style="223"/>
    <col min="4369" max="4369" width="9.75" style="223" bestFit="1" customWidth="1"/>
    <col min="4370" max="4372" width="9" style="223"/>
    <col min="4373" max="4373" width="9.75" style="223" bestFit="1" customWidth="1"/>
    <col min="4374" max="4380" width="9" style="223"/>
    <col min="4381" max="4381" width="9.75" style="223" bestFit="1" customWidth="1"/>
    <col min="4382" max="4608" width="9" style="223"/>
    <col min="4609" max="4609" width="7" style="223" customWidth="1"/>
    <col min="4610" max="4610" width="51.75" style="223" customWidth="1"/>
    <col min="4611" max="4615" width="0" style="223" hidden="1" customWidth="1"/>
    <col min="4616" max="4616" width="21.5" style="223" customWidth="1"/>
    <col min="4617" max="4617" width="21.875" style="223" customWidth="1"/>
    <col min="4618" max="4618" width="9" style="223" customWidth="1"/>
    <col min="4619" max="4624" width="9" style="223"/>
    <col min="4625" max="4625" width="9.75" style="223" bestFit="1" customWidth="1"/>
    <col min="4626" max="4628" width="9" style="223"/>
    <col min="4629" max="4629" width="9.75" style="223" bestFit="1" customWidth="1"/>
    <col min="4630" max="4636" width="9" style="223"/>
    <col min="4637" max="4637" width="9.75" style="223" bestFit="1" customWidth="1"/>
    <col min="4638" max="4864" width="9" style="223"/>
    <col min="4865" max="4865" width="7" style="223" customWidth="1"/>
    <col min="4866" max="4866" width="51.75" style="223" customWidth="1"/>
    <col min="4867" max="4871" width="0" style="223" hidden="1" customWidth="1"/>
    <col min="4872" max="4872" width="21.5" style="223" customWidth="1"/>
    <col min="4873" max="4873" width="21.875" style="223" customWidth="1"/>
    <col min="4874" max="4874" width="9" style="223" customWidth="1"/>
    <col min="4875" max="4880" width="9" style="223"/>
    <col min="4881" max="4881" width="9.75" style="223" bestFit="1" customWidth="1"/>
    <col min="4882" max="4884" width="9" style="223"/>
    <col min="4885" max="4885" width="9.75" style="223" bestFit="1" customWidth="1"/>
    <col min="4886" max="4892" width="9" style="223"/>
    <col min="4893" max="4893" width="9.75" style="223" bestFit="1" customWidth="1"/>
    <col min="4894" max="5120" width="9" style="223"/>
    <col min="5121" max="5121" width="7" style="223" customWidth="1"/>
    <col min="5122" max="5122" width="51.75" style="223" customWidth="1"/>
    <col min="5123" max="5127" width="0" style="223" hidden="1" customWidth="1"/>
    <col min="5128" max="5128" width="21.5" style="223" customWidth="1"/>
    <col min="5129" max="5129" width="21.875" style="223" customWidth="1"/>
    <col min="5130" max="5130" width="9" style="223" customWidth="1"/>
    <col min="5131" max="5136" width="9" style="223"/>
    <col min="5137" max="5137" width="9.75" style="223" bestFit="1" customWidth="1"/>
    <col min="5138" max="5140" width="9" style="223"/>
    <col min="5141" max="5141" width="9.75" style="223" bestFit="1" customWidth="1"/>
    <col min="5142" max="5148" width="9" style="223"/>
    <col min="5149" max="5149" width="9.75" style="223" bestFit="1" customWidth="1"/>
    <col min="5150" max="5376" width="9" style="223"/>
    <col min="5377" max="5377" width="7" style="223" customWidth="1"/>
    <col min="5378" max="5378" width="51.75" style="223" customWidth="1"/>
    <col min="5379" max="5383" width="0" style="223" hidden="1" customWidth="1"/>
    <col min="5384" max="5384" width="21.5" style="223" customWidth="1"/>
    <col min="5385" max="5385" width="21.875" style="223" customWidth="1"/>
    <col min="5386" max="5386" width="9" style="223" customWidth="1"/>
    <col min="5387" max="5392" width="9" style="223"/>
    <col min="5393" max="5393" width="9.75" style="223" bestFit="1" customWidth="1"/>
    <col min="5394" max="5396" width="9" style="223"/>
    <col min="5397" max="5397" width="9.75" style="223" bestFit="1" customWidth="1"/>
    <col min="5398" max="5404" width="9" style="223"/>
    <col min="5405" max="5405" width="9.75" style="223" bestFit="1" customWidth="1"/>
    <col min="5406" max="5632" width="9" style="223"/>
    <col min="5633" max="5633" width="7" style="223" customWidth="1"/>
    <col min="5634" max="5634" width="51.75" style="223" customWidth="1"/>
    <col min="5635" max="5639" width="0" style="223" hidden="1" customWidth="1"/>
    <col min="5640" max="5640" width="21.5" style="223" customWidth="1"/>
    <col min="5641" max="5641" width="21.875" style="223" customWidth="1"/>
    <col min="5642" max="5642" width="9" style="223" customWidth="1"/>
    <col min="5643" max="5648" width="9" style="223"/>
    <col min="5649" max="5649" width="9.75" style="223" bestFit="1" customWidth="1"/>
    <col min="5650" max="5652" width="9" style="223"/>
    <col min="5653" max="5653" width="9.75" style="223" bestFit="1" customWidth="1"/>
    <col min="5654" max="5660" width="9" style="223"/>
    <col min="5661" max="5661" width="9.75" style="223" bestFit="1" customWidth="1"/>
    <col min="5662" max="5888" width="9" style="223"/>
    <col min="5889" max="5889" width="7" style="223" customWidth="1"/>
    <col min="5890" max="5890" width="51.75" style="223" customWidth="1"/>
    <col min="5891" max="5895" width="0" style="223" hidden="1" customWidth="1"/>
    <col min="5896" max="5896" width="21.5" style="223" customWidth="1"/>
    <col min="5897" max="5897" width="21.875" style="223" customWidth="1"/>
    <col min="5898" max="5898" width="9" style="223" customWidth="1"/>
    <col min="5899" max="5904" width="9" style="223"/>
    <col min="5905" max="5905" width="9.75" style="223" bestFit="1" customWidth="1"/>
    <col min="5906" max="5908" width="9" style="223"/>
    <col min="5909" max="5909" width="9.75" style="223" bestFit="1" customWidth="1"/>
    <col min="5910" max="5916" width="9" style="223"/>
    <col min="5917" max="5917" width="9.75" style="223" bestFit="1" customWidth="1"/>
    <col min="5918" max="6144" width="9" style="223"/>
    <col min="6145" max="6145" width="7" style="223" customWidth="1"/>
    <col min="6146" max="6146" width="51.75" style="223" customWidth="1"/>
    <col min="6147" max="6151" width="0" style="223" hidden="1" customWidth="1"/>
    <col min="6152" max="6152" width="21.5" style="223" customWidth="1"/>
    <col min="6153" max="6153" width="21.875" style="223" customWidth="1"/>
    <col min="6154" max="6154" width="9" style="223" customWidth="1"/>
    <col min="6155" max="6160" width="9" style="223"/>
    <col min="6161" max="6161" width="9.75" style="223" bestFit="1" customWidth="1"/>
    <col min="6162" max="6164" width="9" style="223"/>
    <col min="6165" max="6165" width="9.75" style="223" bestFit="1" customWidth="1"/>
    <col min="6166" max="6172" width="9" style="223"/>
    <col min="6173" max="6173" width="9.75" style="223" bestFit="1" customWidth="1"/>
    <col min="6174" max="6400" width="9" style="223"/>
    <col min="6401" max="6401" width="7" style="223" customWidth="1"/>
    <col min="6402" max="6402" width="51.75" style="223" customWidth="1"/>
    <col min="6403" max="6407" width="0" style="223" hidden="1" customWidth="1"/>
    <col min="6408" max="6408" width="21.5" style="223" customWidth="1"/>
    <col min="6409" max="6409" width="21.875" style="223" customWidth="1"/>
    <col min="6410" max="6410" width="9" style="223" customWidth="1"/>
    <col min="6411" max="6416" width="9" style="223"/>
    <col min="6417" max="6417" width="9.75" style="223" bestFit="1" customWidth="1"/>
    <col min="6418" max="6420" width="9" style="223"/>
    <col min="6421" max="6421" width="9.75" style="223" bestFit="1" customWidth="1"/>
    <col min="6422" max="6428" width="9" style="223"/>
    <col min="6429" max="6429" width="9.75" style="223" bestFit="1" customWidth="1"/>
    <col min="6430" max="6656" width="9" style="223"/>
    <col min="6657" max="6657" width="7" style="223" customWidth="1"/>
    <col min="6658" max="6658" width="51.75" style="223" customWidth="1"/>
    <col min="6659" max="6663" width="0" style="223" hidden="1" customWidth="1"/>
    <col min="6664" max="6664" width="21.5" style="223" customWidth="1"/>
    <col min="6665" max="6665" width="21.875" style="223" customWidth="1"/>
    <col min="6666" max="6666" width="9" style="223" customWidth="1"/>
    <col min="6667" max="6672" width="9" style="223"/>
    <col min="6673" max="6673" width="9.75" style="223" bestFit="1" customWidth="1"/>
    <col min="6674" max="6676" width="9" style="223"/>
    <col min="6677" max="6677" width="9.75" style="223" bestFit="1" customWidth="1"/>
    <col min="6678" max="6684" width="9" style="223"/>
    <col min="6685" max="6685" width="9.75" style="223" bestFit="1" customWidth="1"/>
    <col min="6686" max="6912" width="9" style="223"/>
    <col min="6913" max="6913" width="7" style="223" customWidth="1"/>
    <col min="6914" max="6914" width="51.75" style="223" customWidth="1"/>
    <col min="6915" max="6919" width="0" style="223" hidden="1" customWidth="1"/>
    <col min="6920" max="6920" width="21.5" style="223" customWidth="1"/>
    <col min="6921" max="6921" width="21.875" style="223" customWidth="1"/>
    <col min="6922" max="6922" width="9" style="223" customWidth="1"/>
    <col min="6923" max="6928" width="9" style="223"/>
    <col min="6929" max="6929" width="9.75" style="223" bestFit="1" customWidth="1"/>
    <col min="6930" max="6932" width="9" style="223"/>
    <col min="6933" max="6933" width="9.75" style="223" bestFit="1" customWidth="1"/>
    <col min="6934" max="6940" width="9" style="223"/>
    <col min="6941" max="6941" width="9.75" style="223" bestFit="1" customWidth="1"/>
    <col min="6942" max="7168" width="9" style="223"/>
    <col min="7169" max="7169" width="7" style="223" customWidth="1"/>
    <col min="7170" max="7170" width="51.75" style="223" customWidth="1"/>
    <col min="7171" max="7175" width="0" style="223" hidden="1" customWidth="1"/>
    <col min="7176" max="7176" width="21.5" style="223" customWidth="1"/>
    <col min="7177" max="7177" width="21.875" style="223" customWidth="1"/>
    <col min="7178" max="7178" width="9" style="223" customWidth="1"/>
    <col min="7179" max="7184" width="9" style="223"/>
    <col min="7185" max="7185" width="9.75" style="223" bestFit="1" customWidth="1"/>
    <col min="7186" max="7188" width="9" style="223"/>
    <col min="7189" max="7189" width="9.75" style="223" bestFit="1" customWidth="1"/>
    <col min="7190" max="7196" width="9" style="223"/>
    <col min="7197" max="7197" width="9.75" style="223" bestFit="1" customWidth="1"/>
    <col min="7198" max="7424" width="9" style="223"/>
    <col min="7425" max="7425" width="7" style="223" customWidth="1"/>
    <col min="7426" max="7426" width="51.75" style="223" customWidth="1"/>
    <col min="7427" max="7431" width="0" style="223" hidden="1" customWidth="1"/>
    <col min="7432" max="7432" width="21.5" style="223" customWidth="1"/>
    <col min="7433" max="7433" width="21.875" style="223" customWidth="1"/>
    <col min="7434" max="7434" width="9" style="223" customWidth="1"/>
    <col min="7435" max="7440" width="9" style="223"/>
    <col min="7441" max="7441" width="9.75" style="223" bestFit="1" customWidth="1"/>
    <col min="7442" max="7444" width="9" style="223"/>
    <col min="7445" max="7445" width="9.75" style="223" bestFit="1" customWidth="1"/>
    <col min="7446" max="7452" width="9" style="223"/>
    <col min="7453" max="7453" width="9.75" style="223" bestFit="1" customWidth="1"/>
    <col min="7454" max="7680" width="9" style="223"/>
    <col min="7681" max="7681" width="7" style="223" customWidth="1"/>
    <col min="7682" max="7682" width="51.75" style="223" customWidth="1"/>
    <col min="7683" max="7687" width="0" style="223" hidden="1" customWidth="1"/>
    <col min="7688" max="7688" width="21.5" style="223" customWidth="1"/>
    <col min="7689" max="7689" width="21.875" style="223" customWidth="1"/>
    <col min="7690" max="7690" width="9" style="223" customWidth="1"/>
    <col min="7691" max="7696" width="9" style="223"/>
    <col min="7697" max="7697" width="9.75" style="223" bestFit="1" customWidth="1"/>
    <col min="7698" max="7700" width="9" style="223"/>
    <col min="7701" max="7701" width="9.75" style="223" bestFit="1" customWidth="1"/>
    <col min="7702" max="7708" width="9" style="223"/>
    <col min="7709" max="7709" width="9.75" style="223" bestFit="1" customWidth="1"/>
    <col min="7710" max="7936" width="9" style="223"/>
    <col min="7937" max="7937" width="7" style="223" customWidth="1"/>
    <col min="7938" max="7938" width="51.75" style="223" customWidth="1"/>
    <col min="7939" max="7943" width="0" style="223" hidden="1" customWidth="1"/>
    <col min="7944" max="7944" width="21.5" style="223" customWidth="1"/>
    <col min="7945" max="7945" width="21.875" style="223" customWidth="1"/>
    <col min="7946" max="7946" width="9" style="223" customWidth="1"/>
    <col min="7947" max="7952" width="9" style="223"/>
    <col min="7953" max="7953" width="9.75" style="223" bestFit="1" customWidth="1"/>
    <col min="7954" max="7956" width="9" style="223"/>
    <col min="7957" max="7957" width="9.75" style="223" bestFit="1" customWidth="1"/>
    <col min="7958" max="7964" width="9" style="223"/>
    <col min="7965" max="7965" width="9.75" style="223" bestFit="1" customWidth="1"/>
    <col min="7966" max="8192" width="9" style="223"/>
    <col min="8193" max="8193" width="7" style="223" customWidth="1"/>
    <col min="8194" max="8194" width="51.75" style="223" customWidth="1"/>
    <col min="8195" max="8199" width="0" style="223" hidden="1" customWidth="1"/>
    <col min="8200" max="8200" width="21.5" style="223" customWidth="1"/>
    <col min="8201" max="8201" width="21.875" style="223" customWidth="1"/>
    <col min="8202" max="8202" width="9" style="223" customWidth="1"/>
    <col min="8203" max="8208" width="9" style="223"/>
    <col min="8209" max="8209" width="9.75" style="223" bestFit="1" customWidth="1"/>
    <col min="8210" max="8212" width="9" style="223"/>
    <col min="8213" max="8213" width="9.75" style="223" bestFit="1" customWidth="1"/>
    <col min="8214" max="8220" width="9" style="223"/>
    <col min="8221" max="8221" width="9.75" style="223" bestFit="1" customWidth="1"/>
    <col min="8222" max="8448" width="9" style="223"/>
    <col min="8449" max="8449" width="7" style="223" customWidth="1"/>
    <col min="8450" max="8450" width="51.75" style="223" customWidth="1"/>
    <col min="8451" max="8455" width="0" style="223" hidden="1" customWidth="1"/>
    <col min="8456" max="8456" width="21.5" style="223" customWidth="1"/>
    <col min="8457" max="8457" width="21.875" style="223" customWidth="1"/>
    <col min="8458" max="8458" width="9" style="223" customWidth="1"/>
    <col min="8459" max="8464" width="9" style="223"/>
    <col min="8465" max="8465" width="9.75" style="223" bestFit="1" customWidth="1"/>
    <col min="8466" max="8468" width="9" style="223"/>
    <col min="8469" max="8469" width="9.75" style="223" bestFit="1" customWidth="1"/>
    <col min="8470" max="8476" width="9" style="223"/>
    <col min="8477" max="8477" width="9.75" style="223" bestFit="1" customWidth="1"/>
    <col min="8478" max="8704" width="9" style="223"/>
    <col min="8705" max="8705" width="7" style="223" customWidth="1"/>
    <col min="8706" max="8706" width="51.75" style="223" customWidth="1"/>
    <col min="8707" max="8711" width="0" style="223" hidden="1" customWidth="1"/>
    <col min="8712" max="8712" width="21.5" style="223" customWidth="1"/>
    <col min="8713" max="8713" width="21.875" style="223" customWidth="1"/>
    <col min="8714" max="8714" width="9" style="223" customWidth="1"/>
    <col min="8715" max="8720" width="9" style="223"/>
    <col min="8721" max="8721" width="9.75" style="223" bestFit="1" customWidth="1"/>
    <col min="8722" max="8724" width="9" style="223"/>
    <col min="8725" max="8725" width="9.75" style="223" bestFit="1" customWidth="1"/>
    <col min="8726" max="8732" width="9" style="223"/>
    <col min="8733" max="8733" width="9.75" style="223" bestFit="1" customWidth="1"/>
    <col min="8734" max="8960" width="9" style="223"/>
    <col min="8961" max="8961" width="7" style="223" customWidth="1"/>
    <col min="8962" max="8962" width="51.75" style="223" customWidth="1"/>
    <col min="8963" max="8967" width="0" style="223" hidden="1" customWidth="1"/>
    <col min="8968" max="8968" width="21.5" style="223" customWidth="1"/>
    <col min="8969" max="8969" width="21.875" style="223" customWidth="1"/>
    <col min="8970" max="8970" width="9" style="223" customWidth="1"/>
    <col min="8971" max="8976" width="9" style="223"/>
    <col min="8977" max="8977" width="9.75" style="223" bestFit="1" customWidth="1"/>
    <col min="8978" max="8980" width="9" style="223"/>
    <col min="8981" max="8981" width="9.75" style="223" bestFit="1" customWidth="1"/>
    <col min="8982" max="8988" width="9" style="223"/>
    <col min="8989" max="8989" width="9.75" style="223" bestFit="1" customWidth="1"/>
    <col min="8990" max="9216" width="9" style="223"/>
    <col min="9217" max="9217" width="7" style="223" customWidth="1"/>
    <col min="9218" max="9218" width="51.75" style="223" customWidth="1"/>
    <col min="9219" max="9223" width="0" style="223" hidden="1" customWidth="1"/>
    <col min="9224" max="9224" width="21.5" style="223" customWidth="1"/>
    <col min="9225" max="9225" width="21.875" style="223" customWidth="1"/>
    <col min="9226" max="9226" width="9" style="223" customWidth="1"/>
    <col min="9227" max="9232" width="9" style="223"/>
    <col min="9233" max="9233" width="9.75" style="223" bestFit="1" customWidth="1"/>
    <col min="9234" max="9236" width="9" style="223"/>
    <col min="9237" max="9237" width="9.75" style="223" bestFit="1" customWidth="1"/>
    <col min="9238" max="9244" width="9" style="223"/>
    <col min="9245" max="9245" width="9.75" style="223" bestFit="1" customWidth="1"/>
    <col min="9246" max="9472" width="9" style="223"/>
    <col min="9473" max="9473" width="7" style="223" customWidth="1"/>
    <col min="9474" max="9474" width="51.75" style="223" customWidth="1"/>
    <col min="9475" max="9479" width="0" style="223" hidden="1" customWidth="1"/>
    <col min="9480" max="9480" width="21.5" style="223" customWidth="1"/>
    <col min="9481" max="9481" width="21.875" style="223" customWidth="1"/>
    <col min="9482" max="9482" width="9" style="223" customWidth="1"/>
    <col min="9483" max="9488" width="9" style="223"/>
    <col min="9489" max="9489" width="9.75" style="223" bestFit="1" customWidth="1"/>
    <col min="9490" max="9492" width="9" style="223"/>
    <col min="9493" max="9493" width="9.75" style="223" bestFit="1" customWidth="1"/>
    <col min="9494" max="9500" width="9" style="223"/>
    <col min="9501" max="9501" width="9.75" style="223" bestFit="1" customWidth="1"/>
    <col min="9502" max="9728" width="9" style="223"/>
    <col min="9729" max="9729" width="7" style="223" customWidth="1"/>
    <col min="9730" max="9730" width="51.75" style="223" customWidth="1"/>
    <col min="9731" max="9735" width="0" style="223" hidden="1" customWidth="1"/>
    <col min="9736" max="9736" width="21.5" style="223" customWidth="1"/>
    <col min="9737" max="9737" width="21.875" style="223" customWidth="1"/>
    <col min="9738" max="9738" width="9" style="223" customWidth="1"/>
    <col min="9739" max="9744" width="9" style="223"/>
    <col min="9745" max="9745" width="9.75" style="223" bestFit="1" customWidth="1"/>
    <col min="9746" max="9748" width="9" style="223"/>
    <col min="9749" max="9749" width="9.75" style="223" bestFit="1" customWidth="1"/>
    <col min="9750" max="9756" width="9" style="223"/>
    <col min="9757" max="9757" width="9.75" style="223" bestFit="1" customWidth="1"/>
    <col min="9758" max="9984" width="9" style="223"/>
    <col min="9985" max="9985" width="7" style="223" customWidth="1"/>
    <col min="9986" max="9986" width="51.75" style="223" customWidth="1"/>
    <col min="9987" max="9991" width="0" style="223" hidden="1" customWidth="1"/>
    <col min="9992" max="9992" width="21.5" style="223" customWidth="1"/>
    <col min="9993" max="9993" width="21.875" style="223" customWidth="1"/>
    <col min="9994" max="9994" width="9" style="223" customWidth="1"/>
    <col min="9995" max="10000" width="9" style="223"/>
    <col min="10001" max="10001" width="9.75" style="223" bestFit="1" customWidth="1"/>
    <col min="10002" max="10004" width="9" style="223"/>
    <col min="10005" max="10005" width="9.75" style="223" bestFit="1" customWidth="1"/>
    <col min="10006" max="10012" width="9" style="223"/>
    <col min="10013" max="10013" width="9.75" style="223" bestFit="1" customWidth="1"/>
    <col min="10014" max="10240" width="9" style="223"/>
    <col min="10241" max="10241" width="7" style="223" customWidth="1"/>
    <col min="10242" max="10242" width="51.75" style="223" customWidth="1"/>
    <col min="10243" max="10247" width="0" style="223" hidden="1" customWidth="1"/>
    <col min="10248" max="10248" width="21.5" style="223" customWidth="1"/>
    <col min="10249" max="10249" width="21.875" style="223" customWidth="1"/>
    <col min="10250" max="10250" width="9" style="223" customWidth="1"/>
    <col min="10251" max="10256" width="9" style="223"/>
    <col min="10257" max="10257" width="9.75" style="223" bestFit="1" customWidth="1"/>
    <col min="10258" max="10260" width="9" style="223"/>
    <col min="10261" max="10261" width="9.75" style="223" bestFit="1" customWidth="1"/>
    <col min="10262" max="10268" width="9" style="223"/>
    <col min="10269" max="10269" width="9.75" style="223" bestFit="1" customWidth="1"/>
    <col min="10270" max="10496" width="9" style="223"/>
    <col min="10497" max="10497" width="7" style="223" customWidth="1"/>
    <col min="10498" max="10498" width="51.75" style="223" customWidth="1"/>
    <col min="10499" max="10503" width="0" style="223" hidden="1" customWidth="1"/>
    <col min="10504" max="10504" width="21.5" style="223" customWidth="1"/>
    <col min="10505" max="10505" width="21.875" style="223" customWidth="1"/>
    <col min="10506" max="10506" width="9" style="223" customWidth="1"/>
    <col min="10507" max="10512" width="9" style="223"/>
    <col min="10513" max="10513" width="9.75" style="223" bestFit="1" customWidth="1"/>
    <col min="10514" max="10516" width="9" style="223"/>
    <col min="10517" max="10517" width="9.75" style="223" bestFit="1" customWidth="1"/>
    <col min="10518" max="10524" width="9" style="223"/>
    <col min="10525" max="10525" width="9.75" style="223" bestFit="1" customWidth="1"/>
    <col min="10526" max="10752" width="9" style="223"/>
    <col min="10753" max="10753" width="7" style="223" customWidth="1"/>
    <col min="10754" max="10754" width="51.75" style="223" customWidth="1"/>
    <col min="10755" max="10759" width="0" style="223" hidden="1" customWidth="1"/>
    <col min="10760" max="10760" width="21.5" style="223" customWidth="1"/>
    <col min="10761" max="10761" width="21.875" style="223" customWidth="1"/>
    <col min="10762" max="10762" width="9" style="223" customWidth="1"/>
    <col min="10763" max="10768" width="9" style="223"/>
    <col min="10769" max="10769" width="9.75" style="223" bestFit="1" customWidth="1"/>
    <col min="10770" max="10772" width="9" style="223"/>
    <col min="10773" max="10773" width="9.75" style="223" bestFit="1" customWidth="1"/>
    <col min="10774" max="10780" width="9" style="223"/>
    <col min="10781" max="10781" width="9.75" style="223" bestFit="1" customWidth="1"/>
    <col min="10782" max="11008" width="9" style="223"/>
    <col min="11009" max="11009" width="7" style="223" customWidth="1"/>
    <col min="11010" max="11010" width="51.75" style="223" customWidth="1"/>
    <col min="11011" max="11015" width="0" style="223" hidden="1" customWidth="1"/>
    <col min="11016" max="11016" width="21.5" style="223" customWidth="1"/>
    <col min="11017" max="11017" width="21.875" style="223" customWidth="1"/>
    <col min="11018" max="11018" width="9" style="223" customWidth="1"/>
    <col min="11019" max="11024" width="9" style="223"/>
    <col min="11025" max="11025" width="9.75" style="223" bestFit="1" customWidth="1"/>
    <col min="11026" max="11028" width="9" style="223"/>
    <col min="11029" max="11029" width="9.75" style="223" bestFit="1" customWidth="1"/>
    <col min="11030" max="11036" width="9" style="223"/>
    <col min="11037" max="11037" width="9.75" style="223" bestFit="1" customWidth="1"/>
    <col min="11038" max="11264" width="9" style="223"/>
    <col min="11265" max="11265" width="7" style="223" customWidth="1"/>
    <col min="11266" max="11266" width="51.75" style="223" customWidth="1"/>
    <col min="11267" max="11271" width="0" style="223" hidden="1" customWidth="1"/>
    <col min="11272" max="11272" width="21.5" style="223" customWidth="1"/>
    <col min="11273" max="11273" width="21.875" style="223" customWidth="1"/>
    <col min="11274" max="11274" width="9" style="223" customWidth="1"/>
    <col min="11275" max="11280" width="9" style="223"/>
    <col min="11281" max="11281" width="9.75" style="223" bestFit="1" customWidth="1"/>
    <col min="11282" max="11284" width="9" style="223"/>
    <col min="11285" max="11285" width="9.75" style="223" bestFit="1" customWidth="1"/>
    <col min="11286" max="11292" width="9" style="223"/>
    <col min="11293" max="11293" width="9.75" style="223" bestFit="1" customWidth="1"/>
    <col min="11294" max="11520" width="9" style="223"/>
    <col min="11521" max="11521" width="7" style="223" customWidth="1"/>
    <col min="11522" max="11522" width="51.75" style="223" customWidth="1"/>
    <col min="11523" max="11527" width="0" style="223" hidden="1" customWidth="1"/>
    <col min="11528" max="11528" width="21.5" style="223" customWidth="1"/>
    <col min="11529" max="11529" width="21.875" style="223" customWidth="1"/>
    <col min="11530" max="11530" width="9" style="223" customWidth="1"/>
    <col min="11531" max="11536" width="9" style="223"/>
    <col min="11537" max="11537" width="9.75" style="223" bestFit="1" customWidth="1"/>
    <col min="11538" max="11540" width="9" style="223"/>
    <col min="11541" max="11541" width="9.75" style="223" bestFit="1" customWidth="1"/>
    <col min="11542" max="11548" width="9" style="223"/>
    <col min="11549" max="11549" width="9.75" style="223" bestFit="1" customWidth="1"/>
    <col min="11550" max="11776" width="9" style="223"/>
    <col min="11777" max="11777" width="7" style="223" customWidth="1"/>
    <col min="11778" max="11778" width="51.75" style="223" customWidth="1"/>
    <col min="11779" max="11783" width="0" style="223" hidden="1" customWidth="1"/>
    <col min="11784" max="11784" width="21.5" style="223" customWidth="1"/>
    <col min="11785" max="11785" width="21.875" style="223" customWidth="1"/>
    <col min="11786" max="11786" width="9" style="223" customWidth="1"/>
    <col min="11787" max="11792" width="9" style="223"/>
    <col min="11793" max="11793" width="9.75" style="223" bestFit="1" customWidth="1"/>
    <col min="11794" max="11796" width="9" style="223"/>
    <col min="11797" max="11797" width="9.75" style="223" bestFit="1" customWidth="1"/>
    <col min="11798" max="11804" width="9" style="223"/>
    <col min="11805" max="11805" width="9.75" style="223" bestFit="1" customWidth="1"/>
    <col min="11806" max="12032" width="9" style="223"/>
    <col min="12033" max="12033" width="7" style="223" customWidth="1"/>
    <col min="12034" max="12034" width="51.75" style="223" customWidth="1"/>
    <col min="12035" max="12039" width="0" style="223" hidden="1" customWidth="1"/>
    <col min="12040" max="12040" width="21.5" style="223" customWidth="1"/>
    <col min="12041" max="12041" width="21.875" style="223" customWidth="1"/>
    <col min="12042" max="12042" width="9" style="223" customWidth="1"/>
    <col min="12043" max="12048" width="9" style="223"/>
    <col min="12049" max="12049" width="9.75" style="223" bestFit="1" customWidth="1"/>
    <col min="12050" max="12052" width="9" style="223"/>
    <col min="12053" max="12053" width="9.75" style="223" bestFit="1" customWidth="1"/>
    <col min="12054" max="12060" width="9" style="223"/>
    <col min="12061" max="12061" width="9.75" style="223" bestFit="1" customWidth="1"/>
    <col min="12062" max="12288" width="9" style="223"/>
    <col min="12289" max="12289" width="7" style="223" customWidth="1"/>
    <col min="12290" max="12290" width="51.75" style="223" customWidth="1"/>
    <col min="12291" max="12295" width="0" style="223" hidden="1" customWidth="1"/>
    <col min="12296" max="12296" width="21.5" style="223" customWidth="1"/>
    <col min="12297" max="12297" width="21.875" style="223" customWidth="1"/>
    <col min="12298" max="12298" width="9" style="223" customWidth="1"/>
    <col min="12299" max="12304" width="9" style="223"/>
    <col min="12305" max="12305" width="9.75" style="223" bestFit="1" customWidth="1"/>
    <col min="12306" max="12308" width="9" style="223"/>
    <col min="12309" max="12309" width="9.75" style="223" bestFit="1" customWidth="1"/>
    <col min="12310" max="12316" width="9" style="223"/>
    <col min="12317" max="12317" width="9.75" style="223" bestFit="1" customWidth="1"/>
    <col min="12318" max="12544" width="9" style="223"/>
    <col min="12545" max="12545" width="7" style="223" customWidth="1"/>
    <col min="12546" max="12546" width="51.75" style="223" customWidth="1"/>
    <col min="12547" max="12551" width="0" style="223" hidden="1" customWidth="1"/>
    <col min="12552" max="12552" width="21.5" style="223" customWidth="1"/>
    <col min="12553" max="12553" width="21.875" style="223" customWidth="1"/>
    <col min="12554" max="12554" width="9" style="223" customWidth="1"/>
    <col min="12555" max="12560" width="9" style="223"/>
    <col min="12561" max="12561" width="9.75" style="223" bestFit="1" customWidth="1"/>
    <col min="12562" max="12564" width="9" style="223"/>
    <col min="12565" max="12565" width="9.75" style="223" bestFit="1" customWidth="1"/>
    <col min="12566" max="12572" width="9" style="223"/>
    <col min="12573" max="12573" width="9.75" style="223" bestFit="1" customWidth="1"/>
    <col min="12574" max="12800" width="9" style="223"/>
    <col min="12801" max="12801" width="7" style="223" customWidth="1"/>
    <col min="12802" max="12802" width="51.75" style="223" customWidth="1"/>
    <col min="12803" max="12807" width="0" style="223" hidden="1" customWidth="1"/>
    <col min="12808" max="12808" width="21.5" style="223" customWidth="1"/>
    <col min="12809" max="12809" width="21.875" style="223" customWidth="1"/>
    <col min="12810" max="12810" width="9" style="223" customWidth="1"/>
    <col min="12811" max="12816" width="9" style="223"/>
    <col min="12817" max="12817" width="9.75" style="223" bestFit="1" customWidth="1"/>
    <col min="12818" max="12820" width="9" style="223"/>
    <col min="12821" max="12821" width="9.75" style="223" bestFit="1" customWidth="1"/>
    <col min="12822" max="12828" width="9" style="223"/>
    <col min="12829" max="12829" width="9.75" style="223" bestFit="1" customWidth="1"/>
    <col min="12830" max="13056" width="9" style="223"/>
    <col min="13057" max="13057" width="7" style="223" customWidth="1"/>
    <col min="13058" max="13058" width="51.75" style="223" customWidth="1"/>
    <col min="13059" max="13063" width="0" style="223" hidden="1" customWidth="1"/>
    <col min="13064" max="13064" width="21.5" style="223" customWidth="1"/>
    <col min="13065" max="13065" width="21.875" style="223" customWidth="1"/>
    <col min="13066" max="13066" width="9" style="223" customWidth="1"/>
    <col min="13067" max="13072" width="9" style="223"/>
    <col min="13073" max="13073" width="9.75" style="223" bestFit="1" customWidth="1"/>
    <col min="13074" max="13076" width="9" style="223"/>
    <col min="13077" max="13077" width="9.75" style="223" bestFit="1" customWidth="1"/>
    <col min="13078" max="13084" width="9" style="223"/>
    <col min="13085" max="13085" width="9.75" style="223" bestFit="1" customWidth="1"/>
    <col min="13086" max="13312" width="9" style="223"/>
    <col min="13313" max="13313" width="7" style="223" customWidth="1"/>
    <col min="13314" max="13314" width="51.75" style="223" customWidth="1"/>
    <col min="13315" max="13319" width="0" style="223" hidden="1" customWidth="1"/>
    <col min="13320" max="13320" width="21.5" style="223" customWidth="1"/>
    <col min="13321" max="13321" width="21.875" style="223" customWidth="1"/>
    <col min="13322" max="13322" width="9" style="223" customWidth="1"/>
    <col min="13323" max="13328" width="9" style="223"/>
    <col min="13329" max="13329" width="9.75" style="223" bestFit="1" customWidth="1"/>
    <col min="13330" max="13332" width="9" style="223"/>
    <col min="13333" max="13333" width="9.75" style="223" bestFit="1" customWidth="1"/>
    <col min="13334" max="13340" width="9" style="223"/>
    <col min="13341" max="13341" width="9.75" style="223" bestFit="1" customWidth="1"/>
    <col min="13342" max="13568" width="9" style="223"/>
    <col min="13569" max="13569" width="7" style="223" customWidth="1"/>
    <col min="13570" max="13570" width="51.75" style="223" customWidth="1"/>
    <col min="13571" max="13575" width="0" style="223" hidden="1" customWidth="1"/>
    <col min="13576" max="13576" width="21.5" style="223" customWidth="1"/>
    <col min="13577" max="13577" width="21.875" style="223" customWidth="1"/>
    <col min="13578" max="13578" width="9" style="223" customWidth="1"/>
    <col min="13579" max="13584" width="9" style="223"/>
    <col min="13585" max="13585" width="9.75" style="223" bestFit="1" customWidth="1"/>
    <col min="13586" max="13588" width="9" style="223"/>
    <col min="13589" max="13589" width="9.75" style="223" bestFit="1" customWidth="1"/>
    <col min="13590" max="13596" width="9" style="223"/>
    <col min="13597" max="13597" width="9.75" style="223" bestFit="1" customWidth="1"/>
    <col min="13598" max="13824" width="9" style="223"/>
    <col min="13825" max="13825" width="7" style="223" customWidth="1"/>
    <col min="13826" max="13826" width="51.75" style="223" customWidth="1"/>
    <col min="13827" max="13831" width="0" style="223" hidden="1" customWidth="1"/>
    <col min="13832" max="13832" width="21.5" style="223" customWidth="1"/>
    <col min="13833" max="13833" width="21.875" style="223" customWidth="1"/>
    <col min="13834" max="13834" width="9" style="223" customWidth="1"/>
    <col min="13835" max="13840" width="9" style="223"/>
    <col min="13841" max="13841" width="9.75" style="223" bestFit="1" customWidth="1"/>
    <col min="13842" max="13844" width="9" style="223"/>
    <col min="13845" max="13845" width="9.75" style="223" bestFit="1" customWidth="1"/>
    <col min="13846" max="13852" width="9" style="223"/>
    <col min="13853" max="13853" width="9.75" style="223" bestFit="1" customWidth="1"/>
    <col min="13854" max="14080" width="9" style="223"/>
    <col min="14081" max="14081" width="7" style="223" customWidth="1"/>
    <col min="14082" max="14082" width="51.75" style="223" customWidth="1"/>
    <col min="14083" max="14087" width="0" style="223" hidden="1" customWidth="1"/>
    <col min="14088" max="14088" width="21.5" style="223" customWidth="1"/>
    <col min="14089" max="14089" width="21.875" style="223" customWidth="1"/>
    <col min="14090" max="14090" width="9" style="223" customWidth="1"/>
    <col min="14091" max="14096" width="9" style="223"/>
    <col min="14097" max="14097" width="9.75" style="223" bestFit="1" customWidth="1"/>
    <col min="14098" max="14100" width="9" style="223"/>
    <col min="14101" max="14101" width="9.75" style="223" bestFit="1" customWidth="1"/>
    <col min="14102" max="14108" width="9" style="223"/>
    <col min="14109" max="14109" width="9.75" style="223" bestFit="1" customWidth="1"/>
    <col min="14110" max="14336" width="9" style="223"/>
    <col min="14337" max="14337" width="7" style="223" customWidth="1"/>
    <col min="14338" max="14338" width="51.75" style="223" customWidth="1"/>
    <col min="14339" max="14343" width="0" style="223" hidden="1" customWidth="1"/>
    <col min="14344" max="14344" width="21.5" style="223" customWidth="1"/>
    <col min="14345" max="14345" width="21.875" style="223" customWidth="1"/>
    <col min="14346" max="14346" width="9" style="223" customWidth="1"/>
    <col min="14347" max="14352" width="9" style="223"/>
    <col min="14353" max="14353" width="9.75" style="223" bestFit="1" customWidth="1"/>
    <col min="14354" max="14356" width="9" style="223"/>
    <col min="14357" max="14357" width="9.75" style="223" bestFit="1" customWidth="1"/>
    <col min="14358" max="14364" width="9" style="223"/>
    <col min="14365" max="14365" width="9.75" style="223" bestFit="1" customWidth="1"/>
    <col min="14366" max="14592" width="9" style="223"/>
    <col min="14593" max="14593" width="7" style="223" customWidth="1"/>
    <col min="14594" max="14594" width="51.75" style="223" customWidth="1"/>
    <col min="14595" max="14599" width="0" style="223" hidden="1" customWidth="1"/>
    <col min="14600" max="14600" width="21.5" style="223" customWidth="1"/>
    <col min="14601" max="14601" width="21.875" style="223" customWidth="1"/>
    <col min="14602" max="14602" width="9" style="223" customWidth="1"/>
    <col min="14603" max="14608" width="9" style="223"/>
    <col min="14609" max="14609" width="9.75" style="223" bestFit="1" customWidth="1"/>
    <col min="14610" max="14612" width="9" style="223"/>
    <col min="14613" max="14613" width="9.75" style="223" bestFit="1" customWidth="1"/>
    <col min="14614" max="14620" width="9" style="223"/>
    <col min="14621" max="14621" width="9.75" style="223" bestFit="1" customWidth="1"/>
    <col min="14622" max="14848" width="9" style="223"/>
    <col min="14849" max="14849" width="7" style="223" customWidth="1"/>
    <col min="14850" max="14850" width="51.75" style="223" customWidth="1"/>
    <col min="14851" max="14855" width="0" style="223" hidden="1" customWidth="1"/>
    <col min="14856" max="14856" width="21.5" style="223" customWidth="1"/>
    <col min="14857" max="14857" width="21.875" style="223" customWidth="1"/>
    <col min="14858" max="14858" width="9" style="223" customWidth="1"/>
    <col min="14859" max="14864" width="9" style="223"/>
    <col min="14865" max="14865" width="9.75" style="223" bestFit="1" customWidth="1"/>
    <col min="14866" max="14868" width="9" style="223"/>
    <col min="14869" max="14869" width="9.75" style="223" bestFit="1" customWidth="1"/>
    <col min="14870" max="14876" width="9" style="223"/>
    <col min="14877" max="14877" width="9.75" style="223" bestFit="1" customWidth="1"/>
    <col min="14878" max="15104" width="9" style="223"/>
    <col min="15105" max="15105" width="7" style="223" customWidth="1"/>
    <col min="15106" max="15106" width="51.75" style="223" customWidth="1"/>
    <col min="15107" max="15111" width="0" style="223" hidden="1" customWidth="1"/>
    <col min="15112" max="15112" width="21.5" style="223" customWidth="1"/>
    <col min="15113" max="15113" width="21.875" style="223" customWidth="1"/>
    <col min="15114" max="15114" width="9" style="223" customWidth="1"/>
    <col min="15115" max="15120" width="9" style="223"/>
    <col min="15121" max="15121" width="9.75" style="223" bestFit="1" customWidth="1"/>
    <col min="15122" max="15124" width="9" style="223"/>
    <col min="15125" max="15125" width="9.75" style="223" bestFit="1" customWidth="1"/>
    <col min="15126" max="15132" width="9" style="223"/>
    <col min="15133" max="15133" width="9.75" style="223" bestFit="1" customWidth="1"/>
    <col min="15134" max="15360" width="9" style="223"/>
    <col min="15361" max="15361" width="7" style="223" customWidth="1"/>
    <col min="15362" max="15362" width="51.75" style="223" customWidth="1"/>
    <col min="15363" max="15367" width="0" style="223" hidden="1" customWidth="1"/>
    <col min="15368" max="15368" width="21.5" style="223" customWidth="1"/>
    <col min="15369" max="15369" width="21.875" style="223" customWidth="1"/>
    <col min="15370" max="15370" width="9" style="223" customWidth="1"/>
    <col min="15371" max="15376" width="9" style="223"/>
    <col min="15377" max="15377" width="9.75" style="223" bestFit="1" customWidth="1"/>
    <col min="15378" max="15380" width="9" style="223"/>
    <col min="15381" max="15381" width="9.75" style="223" bestFit="1" customWidth="1"/>
    <col min="15382" max="15388" width="9" style="223"/>
    <col min="15389" max="15389" width="9.75" style="223" bestFit="1" customWidth="1"/>
    <col min="15390" max="15616" width="9" style="223"/>
    <col min="15617" max="15617" width="7" style="223" customWidth="1"/>
    <col min="15618" max="15618" width="51.75" style="223" customWidth="1"/>
    <col min="15619" max="15623" width="0" style="223" hidden="1" customWidth="1"/>
    <col min="15624" max="15624" width="21.5" style="223" customWidth="1"/>
    <col min="15625" max="15625" width="21.875" style="223" customWidth="1"/>
    <col min="15626" max="15626" width="9" style="223" customWidth="1"/>
    <col min="15627" max="15632" width="9" style="223"/>
    <col min="15633" max="15633" width="9.75" style="223" bestFit="1" customWidth="1"/>
    <col min="15634" max="15636" width="9" style="223"/>
    <col min="15637" max="15637" width="9.75" style="223" bestFit="1" customWidth="1"/>
    <col min="15638" max="15644" width="9" style="223"/>
    <col min="15645" max="15645" width="9.75" style="223" bestFit="1" customWidth="1"/>
    <col min="15646" max="15872" width="9" style="223"/>
    <col min="15873" max="15873" width="7" style="223" customWidth="1"/>
    <col min="15874" max="15874" width="51.75" style="223" customWidth="1"/>
    <col min="15875" max="15879" width="0" style="223" hidden="1" customWidth="1"/>
    <col min="15880" max="15880" width="21.5" style="223" customWidth="1"/>
    <col min="15881" max="15881" width="21.875" style="223" customWidth="1"/>
    <col min="15882" max="15882" width="9" style="223" customWidth="1"/>
    <col min="15883" max="15888" width="9" style="223"/>
    <col min="15889" max="15889" width="9.75" style="223" bestFit="1" customWidth="1"/>
    <col min="15890" max="15892" width="9" style="223"/>
    <col min="15893" max="15893" width="9.75" style="223" bestFit="1" customWidth="1"/>
    <col min="15894" max="15900" width="9" style="223"/>
    <col min="15901" max="15901" width="9.75" style="223" bestFit="1" customWidth="1"/>
    <col min="15902" max="16128" width="9" style="223"/>
    <col min="16129" max="16129" width="7" style="223" customWidth="1"/>
    <col min="16130" max="16130" width="51.75" style="223" customWidth="1"/>
    <col min="16131" max="16135" width="0" style="223" hidden="1" customWidth="1"/>
    <col min="16136" max="16136" width="21.5" style="223" customWidth="1"/>
    <col min="16137" max="16137" width="21.875" style="223" customWidth="1"/>
    <col min="16138" max="16138" width="9" style="223" customWidth="1"/>
    <col min="16139" max="16144" width="9" style="223"/>
    <col min="16145" max="16145" width="9.75" style="223" bestFit="1" customWidth="1"/>
    <col min="16146" max="16148" width="9" style="223"/>
    <col min="16149" max="16149" width="9.75" style="223" bestFit="1" customWidth="1"/>
    <col min="16150" max="16156" width="9" style="223"/>
    <col min="16157" max="16157" width="9.75" style="223" bestFit="1" customWidth="1"/>
    <col min="16158" max="16384" width="9" style="223"/>
  </cols>
  <sheetData>
    <row r="1" spans="1:12" ht="20.25">
      <c r="C1" s="222"/>
      <c r="D1" s="222"/>
      <c r="E1" s="222"/>
      <c r="F1" s="222"/>
      <c r="G1" s="222"/>
      <c r="K1" s="717" t="s">
        <v>347</v>
      </c>
      <c r="L1" s="717"/>
    </row>
    <row r="2" spans="1:12">
      <c r="L2" s="226" t="s">
        <v>7</v>
      </c>
    </row>
    <row r="3" spans="1:12">
      <c r="H3" s="226"/>
      <c r="I3" s="227"/>
    </row>
    <row r="4" spans="1:12">
      <c r="H4" s="226"/>
      <c r="I4" s="227"/>
    </row>
    <row r="5" spans="1:12" ht="18.75">
      <c r="B5" s="228"/>
      <c r="C5" s="229"/>
      <c r="D5" s="229"/>
      <c r="E5" s="229"/>
      <c r="F5" s="229"/>
      <c r="G5" s="228"/>
      <c r="K5" s="718" t="s">
        <v>9</v>
      </c>
      <c r="L5" s="718"/>
    </row>
    <row r="6" spans="1:12" ht="18.75">
      <c r="C6" s="296"/>
      <c r="D6" s="296"/>
      <c r="E6" s="296"/>
      <c r="F6" s="296"/>
      <c r="G6" s="296"/>
      <c r="H6" s="296"/>
      <c r="I6" s="296"/>
      <c r="L6" s="297" t="s">
        <v>310</v>
      </c>
    </row>
    <row r="7" spans="1:12" ht="25.5" customHeight="1">
      <c r="B7" s="228"/>
      <c r="C7" s="229"/>
      <c r="D7" s="229"/>
      <c r="E7" s="229"/>
      <c r="F7" s="718"/>
      <c r="G7" s="718"/>
      <c r="H7" s="718"/>
      <c r="I7" s="718"/>
    </row>
    <row r="8" spans="1:12" ht="20.25" customHeight="1">
      <c r="C8" s="298"/>
      <c r="D8" s="298"/>
      <c r="E8" s="298"/>
      <c r="F8" s="298"/>
      <c r="G8" s="298"/>
      <c r="H8" s="298"/>
      <c r="I8" s="719" t="s">
        <v>297</v>
      </c>
      <c r="J8" s="719"/>
      <c r="K8" s="719"/>
      <c r="L8" s="719"/>
    </row>
    <row r="9" spans="1:12" ht="25.5" customHeight="1">
      <c r="B9" s="228"/>
      <c r="C9" s="229"/>
      <c r="D9" s="229"/>
      <c r="E9" s="229"/>
      <c r="F9" s="718"/>
      <c r="G9" s="718"/>
      <c r="H9" s="718"/>
      <c r="I9" s="718"/>
      <c r="L9" s="227" t="s">
        <v>10</v>
      </c>
    </row>
    <row r="10" spans="1:12" ht="25.5" customHeight="1">
      <c r="G10" s="221"/>
      <c r="H10" s="221"/>
    </row>
    <row r="11" spans="1:12" ht="25.5" customHeight="1">
      <c r="G11" s="221"/>
      <c r="H11" s="221"/>
      <c r="I11" s="226"/>
    </row>
    <row r="12" spans="1:12" ht="65.25" customHeight="1">
      <c r="A12" s="715" t="s">
        <v>302</v>
      </c>
      <c r="B12" s="715"/>
      <c r="C12" s="715"/>
      <c r="D12" s="715"/>
      <c r="E12" s="715"/>
      <c r="F12" s="715"/>
      <c r="G12" s="715"/>
      <c r="H12" s="715"/>
      <c r="I12" s="715"/>
      <c r="J12" s="715"/>
      <c r="K12" s="715"/>
      <c r="L12" s="715"/>
    </row>
    <row r="14" spans="1:12">
      <c r="L14" s="226" t="s">
        <v>365</v>
      </c>
    </row>
    <row r="16" spans="1:12" ht="15.75" customHeight="1">
      <c r="A16" s="716" t="s">
        <v>70</v>
      </c>
      <c r="B16" s="716" t="s">
        <v>121</v>
      </c>
      <c r="C16" s="711">
        <v>2011</v>
      </c>
      <c r="D16" s="711">
        <v>2012</v>
      </c>
      <c r="E16" s="711">
        <v>2013</v>
      </c>
      <c r="F16" s="711">
        <v>2014</v>
      </c>
      <c r="G16" s="711" t="s">
        <v>366</v>
      </c>
      <c r="H16" s="711" t="s">
        <v>367</v>
      </c>
      <c r="I16" s="711" t="s">
        <v>368</v>
      </c>
      <c r="J16" s="711" t="s">
        <v>371</v>
      </c>
      <c r="K16" s="711" t="s">
        <v>372</v>
      </c>
      <c r="L16" s="711" t="s">
        <v>373</v>
      </c>
    </row>
    <row r="17" spans="1:12">
      <c r="A17" s="716"/>
      <c r="B17" s="716"/>
      <c r="C17" s="712"/>
      <c r="D17" s="712"/>
      <c r="E17" s="712"/>
      <c r="F17" s="712"/>
      <c r="G17" s="712"/>
      <c r="H17" s="712"/>
      <c r="I17" s="712"/>
      <c r="J17" s="712"/>
      <c r="K17" s="712"/>
      <c r="L17" s="712"/>
    </row>
    <row r="18" spans="1:12">
      <c r="A18" s="716"/>
      <c r="B18" s="716"/>
      <c r="C18" s="713"/>
      <c r="D18" s="713"/>
      <c r="E18" s="713"/>
      <c r="F18" s="713"/>
      <c r="G18" s="713"/>
      <c r="H18" s="713"/>
      <c r="I18" s="713"/>
      <c r="J18" s="713"/>
      <c r="K18" s="713"/>
      <c r="L18" s="713"/>
    </row>
    <row r="19" spans="1:12" s="232" customFormat="1">
      <c r="A19" s="230">
        <v>1</v>
      </c>
      <c r="B19" s="230">
        <v>2</v>
      </c>
      <c r="C19" s="231">
        <f t="shared" ref="C19:H19" si="0">B19+1</f>
        <v>3</v>
      </c>
      <c r="D19" s="231">
        <f t="shared" si="0"/>
        <v>4</v>
      </c>
      <c r="E19" s="231">
        <f t="shared" si="0"/>
        <v>5</v>
      </c>
      <c r="F19" s="231">
        <f t="shared" si="0"/>
        <v>6</v>
      </c>
      <c r="G19" s="231">
        <f t="shared" si="0"/>
        <v>7</v>
      </c>
      <c r="H19" s="231">
        <f t="shared" si="0"/>
        <v>8</v>
      </c>
      <c r="I19" s="231"/>
      <c r="J19" s="231">
        <v>3</v>
      </c>
      <c r="K19" s="231">
        <v>4</v>
      </c>
      <c r="L19" s="231">
        <f>K19+1</f>
        <v>5</v>
      </c>
    </row>
    <row r="20" spans="1:12" s="232" customFormat="1">
      <c r="A20" s="233" t="s">
        <v>122</v>
      </c>
      <c r="B20" s="234" t="s">
        <v>123</v>
      </c>
      <c r="C20" s="235">
        <f>C96</f>
        <v>64262</v>
      </c>
      <c r="D20" s="235">
        <f>D96</f>
        <v>83603</v>
      </c>
      <c r="E20" s="235">
        <f>E26+E49</f>
        <v>113570.8</v>
      </c>
      <c r="F20" s="235">
        <f t="shared" ref="F20:L20" si="1">F22+F25</f>
        <v>162761</v>
      </c>
      <c r="G20" s="235">
        <f t="shared" si="1"/>
        <v>261965.08000000002</v>
      </c>
      <c r="H20" s="235">
        <f t="shared" si="1"/>
        <v>222383</v>
      </c>
      <c r="I20" s="235">
        <f t="shared" si="1"/>
        <v>208841.60000000001</v>
      </c>
      <c r="J20" s="235">
        <f t="shared" si="1"/>
        <v>263371.196</v>
      </c>
      <c r="K20" s="235">
        <f t="shared" si="1"/>
        <v>242024</v>
      </c>
      <c r="L20" s="235">
        <f t="shared" si="1"/>
        <v>275617.02</v>
      </c>
    </row>
    <row r="21" spans="1:12" s="232" customFormat="1">
      <c r="A21" s="236"/>
      <c r="B21" s="237" t="s">
        <v>124</v>
      </c>
      <c r="C21" s="235"/>
      <c r="D21" s="235"/>
      <c r="E21" s="235"/>
      <c r="F21" s="235"/>
      <c r="G21" s="235"/>
      <c r="H21" s="235"/>
      <c r="I21" s="235"/>
      <c r="J21" s="235"/>
      <c r="K21" s="235"/>
      <c r="L21" s="235"/>
    </row>
    <row r="22" spans="1:12" s="232" customFormat="1" ht="31.5">
      <c r="A22" s="236" t="s">
        <v>24</v>
      </c>
      <c r="B22" s="237" t="s">
        <v>303</v>
      </c>
      <c r="C22" s="238">
        <f>C20</f>
        <v>64262</v>
      </c>
      <c r="D22" s="238">
        <f>D20</f>
        <v>83603</v>
      </c>
      <c r="E22" s="238">
        <f>E23+E24</f>
        <v>198439</v>
      </c>
      <c r="F22" s="238">
        <f>F177</f>
        <v>162761</v>
      </c>
      <c r="G22" s="238">
        <f>G177</f>
        <v>261965.08000000002</v>
      </c>
      <c r="H22" s="238">
        <f>H27+H32+H33+H37+H38</f>
        <v>222383</v>
      </c>
      <c r="I22" s="238">
        <f>I27+I32+I33+I37+I38</f>
        <v>208841.60000000001</v>
      </c>
      <c r="J22" s="238">
        <f>J27+J32+J33+J37+J38</f>
        <v>263371.196</v>
      </c>
      <c r="K22" s="238">
        <f>K27+K32+K33+K37+K38</f>
        <v>242024</v>
      </c>
      <c r="L22" s="238">
        <f>L27+L32+L33+L37+L38</f>
        <v>275617.02</v>
      </c>
    </row>
    <row r="23" spans="1:12" s="232" customFormat="1" hidden="1">
      <c r="A23" s="239" t="s">
        <v>193</v>
      </c>
      <c r="B23" s="240" t="s">
        <v>274</v>
      </c>
      <c r="C23" s="238"/>
      <c r="D23" s="238"/>
      <c r="E23" s="238">
        <v>111607</v>
      </c>
      <c r="F23" s="238"/>
      <c r="G23" s="238"/>
      <c r="H23" s="238"/>
      <c r="I23" s="238"/>
      <c r="J23" s="238"/>
      <c r="K23" s="238"/>
      <c r="L23" s="238"/>
    </row>
    <row r="24" spans="1:12" s="232" customFormat="1" hidden="1">
      <c r="A24" s="239" t="s">
        <v>195</v>
      </c>
      <c r="B24" s="240" t="s">
        <v>275</v>
      </c>
      <c r="C24" s="238"/>
      <c r="D24" s="238"/>
      <c r="E24" s="238">
        <v>86832</v>
      </c>
      <c r="F24" s="238"/>
      <c r="G24" s="238"/>
      <c r="H24" s="238"/>
      <c r="I24" s="238"/>
      <c r="J24" s="238"/>
      <c r="K24" s="238"/>
      <c r="L24" s="238"/>
    </row>
    <row r="25" spans="1:12" s="232" customFormat="1">
      <c r="A25" s="236" t="s">
        <v>29</v>
      </c>
      <c r="B25" s="237" t="s">
        <v>304</v>
      </c>
      <c r="C25" s="235"/>
      <c r="D25" s="235"/>
      <c r="E25" s="235"/>
      <c r="F25" s="235"/>
      <c r="G25" s="235"/>
      <c r="H25" s="235"/>
      <c r="I25" s="235"/>
      <c r="J25" s="235"/>
      <c r="K25" s="235"/>
      <c r="L25" s="235"/>
    </row>
    <row r="26" spans="1:12" s="232" customFormat="1">
      <c r="A26" s="233" t="s">
        <v>125</v>
      </c>
      <c r="B26" s="234" t="s">
        <v>126</v>
      </c>
      <c r="C26" s="235">
        <f>C22-C49</f>
        <v>61256</v>
      </c>
      <c r="D26" s="235">
        <f>D22-D49</f>
        <v>83303</v>
      </c>
      <c r="E26" s="235">
        <f>E27+E32+E33+E37+E38</f>
        <v>112033.66</v>
      </c>
      <c r="F26" s="235">
        <f>F27+F32+F33+F37+F38</f>
        <v>124953.7</v>
      </c>
      <c r="G26" s="235">
        <f>G27+G32+G33+G37+G38</f>
        <v>198061.19</v>
      </c>
      <c r="H26" s="235">
        <f>H27+H32+H33+H37+H38-26607</f>
        <v>195776</v>
      </c>
      <c r="I26" s="235">
        <f>I27+I32+I33+I37+I38-5666-1</f>
        <v>203174.6</v>
      </c>
      <c r="J26" s="235">
        <f>J27+J32+J33+J37+J38</f>
        <v>263371.196</v>
      </c>
      <c r="K26" s="235">
        <f>K27+K32+K33+K37+K38</f>
        <v>242024</v>
      </c>
      <c r="L26" s="235">
        <f>L27+L32+L33+L37+L38</f>
        <v>275617.02</v>
      </c>
    </row>
    <row r="27" spans="1:12" s="232" customFormat="1">
      <c r="A27" s="233" t="s">
        <v>74</v>
      </c>
      <c r="B27" s="234" t="s">
        <v>127</v>
      </c>
      <c r="C27" s="241">
        <f t="shared" ref="C27:I27" si="2">C29+C30+C31</f>
        <v>21915</v>
      </c>
      <c r="D27" s="241">
        <f t="shared" si="2"/>
        <v>44639</v>
      </c>
      <c r="E27" s="241">
        <f t="shared" si="2"/>
        <v>67167.460000000006</v>
      </c>
      <c r="F27" s="241">
        <f t="shared" si="2"/>
        <v>73274.7</v>
      </c>
      <c r="G27" s="241">
        <f t="shared" si="2"/>
        <v>90574</v>
      </c>
      <c r="H27" s="241">
        <f t="shared" si="2"/>
        <v>105180</v>
      </c>
      <c r="I27" s="241">
        <f t="shared" si="2"/>
        <v>107330</v>
      </c>
      <c r="J27" s="241">
        <f>J29+J30+J31</f>
        <v>123132</v>
      </c>
      <c r="K27" s="241">
        <f>K29+K30+K31</f>
        <v>124585</v>
      </c>
      <c r="L27" s="241">
        <f>L29+L30+L31</f>
        <v>139535.20000000001</v>
      </c>
    </row>
    <row r="28" spans="1:12" s="232" customFormat="1">
      <c r="A28" s="236"/>
      <c r="B28" s="237" t="s">
        <v>124</v>
      </c>
      <c r="C28" s="238"/>
      <c r="D28" s="238"/>
      <c r="E28" s="238"/>
      <c r="F28" s="238"/>
      <c r="G28" s="238"/>
      <c r="H28" s="238"/>
      <c r="I28" s="238"/>
      <c r="J28" s="238"/>
      <c r="K28" s="238"/>
      <c r="L28" s="238"/>
    </row>
    <row r="29" spans="1:12" s="232" customFormat="1">
      <c r="A29" s="236" t="s">
        <v>24</v>
      </c>
      <c r="B29" s="237" t="s">
        <v>128</v>
      </c>
      <c r="C29" s="238">
        <v>16180</v>
      </c>
      <c r="D29" s="238">
        <v>17853</v>
      </c>
      <c r="E29" s="238">
        <f>D29*1.02</f>
        <v>18210.060000000001</v>
      </c>
      <c r="F29" s="238">
        <v>16470</v>
      </c>
      <c r="G29" s="238">
        <v>8475</v>
      </c>
      <c r="H29" s="238">
        <v>7727</v>
      </c>
      <c r="I29" s="238">
        <v>7213</v>
      </c>
      <c r="J29" s="238">
        <v>1402</v>
      </c>
      <c r="K29" s="238">
        <v>9797</v>
      </c>
      <c r="L29" s="238">
        <f t="shared" ref="L29:L32" si="3">K29*1.12</f>
        <v>10972.640000000001</v>
      </c>
    </row>
    <row r="30" spans="1:12" s="232" customFormat="1">
      <c r="A30" s="236" t="s">
        <v>29</v>
      </c>
      <c r="B30" s="237" t="s">
        <v>129</v>
      </c>
      <c r="C30" s="238">
        <v>5611</v>
      </c>
      <c r="D30" s="238">
        <v>5870</v>
      </c>
      <c r="E30" s="238">
        <f>D30*1.02</f>
        <v>5987.4000000000005</v>
      </c>
      <c r="F30" s="238">
        <v>8356</v>
      </c>
      <c r="G30" s="238">
        <v>11614</v>
      </c>
      <c r="H30" s="238">
        <v>9511</v>
      </c>
      <c r="I30" s="238">
        <v>17986</v>
      </c>
      <c r="J30" s="238">
        <v>18651</v>
      </c>
      <c r="K30" s="238">
        <v>19509</v>
      </c>
      <c r="L30" s="238">
        <f t="shared" si="3"/>
        <v>21850.080000000002</v>
      </c>
    </row>
    <row r="31" spans="1:12" s="232" customFormat="1">
      <c r="A31" s="236" t="s">
        <v>31</v>
      </c>
      <c r="B31" s="237" t="s">
        <v>130</v>
      </c>
      <c r="C31" s="238">
        <v>124</v>
      </c>
      <c r="D31" s="238">
        <v>20916</v>
      </c>
      <c r="E31" s="238">
        <v>42970</v>
      </c>
      <c r="F31" s="238">
        <v>48448.7</v>
      </c>
      <c r="G31" s="238">
        <v>70485</v>
      </c>
      <c r="H31" s="238">
        <v>87942</v>
      </c>
      <c r="I31" s="238">
        <v>82131</v>
      </c>
      <c r="J31" s="238">
        <v>103079</v>
      </c>
      <c r="K31" s="238">
        <v>95279</v>
      </c>
      <c r="L31" s="238">
        <f t="shared" si="3"/>
        <v>106712.48000000001</v>
      </c>
    </row>
    <row r="32" spans="1:12" s="232" customFormat="1">
      <c r="A32" s="233" t="s">
        <v>35</v>
      </c>
      <c r="B32" s="234" t="s">
        <v>131</v>
      </c>
      <c r="C32" s="235">
        <f>23680+5503</f>
        <v>29183</v>
      </c>
      <c r="D32" s="235">
        <f>26784+6452</f>
        <v>33236</v>
      </c>
      <c r="E32" s="235">
        <f>D32*1.02</f>
        <v>33900.720000000001</v>
      </c>
      <c r="F32" s="235">
        <v>42765</v>
      </c>
      <c r="G32" s="235">
        <f>57050+18940</f>
        <v>75990</v>
      </c>
      <c r="H32" s="235">
        <f>48305+12576</f>
        <v>60881</v>
      </c>
      <c r="I32" s="235">
        <f>57472+14797</f>
        <v>72269</v>
      </c>
      <c r="J32" s="235">
        <f>59602+16038</f>
        <v>75640</v>
      </c>
      <c r="K32" s="235">
        <f>62205+17350</f>
        <v>79555</v>
      </c>
      <c r="L32" s="235">
        <f t="shared" si="3"/>
        <v>89101.6</v>
      </c>
    </row>
    <row r="33" spans="1:12" s="232" customFormat="1">
      <c r="A33" s="233" t="s">
        <v>132</v>
      </c>
      <c r="B33" s="234" t="s">
        <v>133</v>
      </c>
      <c r="C33" s="235">
        <v>3962</v>
      </c>
      <c r="D33" s="235">
        <v>4773</v>
      </c>
      <c r="E33" s="244">
        <v>4617</v>
      </c>
      <c r="F33" s="244">
        <v>6263</v>
      </c>
      <c r="G33" s="244">
        <f>'[1]приложение 4.2 2013-2017 свод'!F26</f>
        <v>0</v>
      </c>
      <c r="H33" s="244">
        <v>6796</v>
      </c>
      <c r="I33" s="244">
        <v>15663</v>
      </c>
      <c r="J33" s="244">
        <v>16197</v>
      </c>
      <c r="K33" s="244">
        <v>13703</v>
      </c>
      <c r="L33" s="244">
        <f>K33+L35+L36</f>
        <v>19897.5</v>
      </c>
    </row>
    <row r="34" spans="1:12" s="246" customFormat="1" ht="15.75" customHeight="1">
      <c r="A34" s="236" t="s">
        <v>114</v>
      </c>
      <c r="B34" s="237" t="s">
        <v>255</v>
      </c>
      <c r="C34" s="238">
        <f>C35+C36</f>
        <v>0</v>
      </c>
      <c r="D34" s="238">
        <f>D35+D36</f>
        <v>0</v>
      </c>
      <c r="E34" s="238"/>
      <c r="F34" s="238">
        <f>F35+F36</f>
        <v>135</v>
      </c>
      <c r="G34" s="238"/>
      <c r="H34" s="238">
        <v>0</v>
      </c>
      <c r="I34" s="238">
        <v>0</v>
      </c>
      <c r="J34" s="238">
        <v>0</v>
      </c>
      <c r="K34" s="238">
        <v>0</v>
      </c>
      <c r="L34" s="238">
        <v>0</v>
      </c>
    </row>
    <row r="35" spans="1:12" s="248" customFormat="1" ht="15.75" customHeight="1">
      <c r="A35" s="239" t="s">
        <v>276</v>
      </c>
      <c r="B35" s="240" t="s">
        <v>274</v>
      </c>
      <c r="C35" s="247"/>
      <c r="D35" s="247"/>
      <c r="E35" s="247"/>
      <c r="F35" s="247">
        <f>'[1]приложение 4.2 2016-2017 ген'!D28</f>
        <v>126.5</v>
      </c>
      <c r="G35" s="247"/>
      <c r="H35" s="247" t="str">
        <f>'[1]приложение 4.2 2016-2017 ген'!G28</f>
        <v>0 *</v>
      </c>
      <c r="I35" s="247" t="str">
        <f>'[1]приложение 4.2 2016-2017 ген'!G28</f>
        <v>0 *</v>
      </c>
      <c r="J35" s="247">
        <f>'приложение 4.2 2018-2020 ген'!C29</f>
        <v>0</v>
      </c>
      <c r="K35" s="247">
        <f>'приложение 4.2 2018-2020 ген'!D29</f>
        <v>81</v>
      </c>
      <c r="L35" s="247">
        <f>'приложение 4.2 2018-2020 ген'!E29</f>
        <v>2278</v>
      </c>
    </row>
    <row r="36" spans="1:12" s="248" customFormat="1" ht="15.75" customHeight="1">
      <c r="A36" s="239" t="s">
        <v>277</v>
      </c>
      <c r="B36" s="240" t="s">
        <v>275</v>
      </c>
      <c r="C36" s="247"/>
      <c r="D36" s="247"/>
      <c r="E36" s="247"/>
      <c r="F36" s="247">
        <f>'[1]приложение 4.2 2016-2017 тр'!D27</f>
        <v>8.5</v>
      </c>
      <c r="G36" s="247"/>
      <c r="H36" s="247" t="str">
        <f>'[1]приложение 4.2 2016-2017 тр'!G27</f>
        <v>0 *</v>
      </c>
      <c r="I36" s="247" t="str">
        <f>'[1]приложение 4.2 2016-2017 тр'!G27</f>
        <v>0 *</v>
      </c>
      <c r="J36" s="247">
        <f>'приложение 4.2 2018-2020 тр'!C28</f>
        <v>0</v>
      </c>
      <c r="K36" s="247">
        <f>'приложение 4.2 2018-2020 тр'!D28</f>
        <v>348</v>
      </c>
      <c r="L36" s="247">
        <f>'приложение 4.2 2018-2020 тр'!E28</f>
        <v>3916.5</v>
      </c>
    </row>
    <row r="37" spans="1:12" s="232" customFormat="1">
      <c r="A37" s="233" t="s">
        <v>134</v>
      </c>
      <c r="B37" s="234" t="s">
        <v>135</v>
      </c>
      <c r="C37" s="235">
        <f>16+147+8+399</f>
        <v>570</v>
      </c>
      <c r="D37" s="235">
        <f>16+147+8+554</f>
        <v>725</v>
      </c>
      <c r="E37" s="235">
        <f>D37*1.02</f>
        <v>739.5</v>
      </c>
      <c r="F37" s="235">
        <v>976</v>
      </c>
      <c r="G37" s="235">
        <v>943</v>
      </c>
      <c r="H37" s="235">
        <v>1932</v>
      </c>
      <c r="I37" s="235">
        <v>2193</v>
      </c>
      <c r="J37" s="235">
        <f>0.196+1790</f>
        <v>1790.1959999999999</v>
      </c>
      <c r="K37" s="235">
        <f>2303</f>
        <v>2303</v>
      </c>
      <c r="L37" s="235">
        <f>K37*1.12</f>
        <v>2579.36</v>
      </c>
    </row>
    <row r="38" spans="1:12" s="232" customFormat="1">
      <c r="A38" s="233" t="s">
        <v>136</v>
      </c>
      <c r="B38" s="234" t="s">
        <v>137</v>
      </c>
      <c r="C38" s="241">
        <f t="shared" ref="C38:I38" si="4">C40+C41+C42</f>
        <v>5626</v>
      </c>
      <c r="D38" s="241">
        <f t="shared" si="4"/>
        <v>-70</v>
      </c>
      <c r="E38" s="241">
        <f t="shared" si="4"/>
        <v>5608.9800000000005</v>
      </c>
      <c r="F38" s="241">
        <f t="shared" si="4"/>
        <v>1675</v>
      </c>
      <c r="G38" s="241">
        <f t="shared" si="4"/>
        <v>30554.19</v>
      </c>
      <c r="H38" s="241">
        <f t="shared" si="4"/>
        <v>47594</v>
      </c>
      <c r="I38" s="241">
        <f t="shared" si="4"/>
        <v>11386.599999999999</v>
      </c>
      <c r="J38" s="241">
        <f>J40+J41+J42</f>
        <v>46612</v>
      </c>
      <c r="K38" s="241">
        <f>K40+K41+K42</f>
        <v>21878</v>
      </c>
      <c r="L38" s="241">
        <f>L40+L41+L42</f>
        <v>24503.360000000004</v>
      </c>
    </row>
    <row r="39" spans="1:12" s="232" customFormat="1">
      <c r="A39" s="236"/>
      <c r="B39" s="237" t="s">
        <v>124</v>
      </c>
      <c r="C39" s="238"/>
      <c r="D39" s="238"/>
      <c r="E39" s="238"/>
      <c r="F39" s="238"/>
      <c r="G39" s="238"/>
      <c r="H39" s="238"/>
      <c r="I39" s="238"/>
      <c r="J39" s="238"/>
      <c r="K39" s="238"/>
      <c r="L39" s="238"/>
    </row>
    <row r="40" spans="1:12" s="232" customFormat="1">
      <c r="A40" s="236" t="s">
        <v>115</v>
      </c>
      <c r="B40" s="237" t="s">
        <v>223</v>
      </c>
      <c r="C40" s="238">
        <v>2850</v>
      </c>
      <c r="D40" s="238">
        <v>2995</v>
      </c>
      <c r="E40" s="238">
        <f>D40*1.02</f>
        <v>3054.9</v>
      </c>
      <c r="F40" s="238">
        <v>4821</v>
      </c>
      <c r="G40" s="238">
        <v>8282</v>
      </c>
      <c r="H40" s="238">
        <v>11608</v>
      </c>
      <c r="I40" s="238">
        <v>16753</v>
      </c>
      <c r="J40" s="238">
        <v>17373</v>
      </c>
      <c r="K40" s="238">
        <v>18172</v>
      </c>
      <c r="L40" s="238">
        <f>K40*1.12</f>
        <v>20352.640000000003</v>
      </c>
    </row>
    <row r="41" spans="1:12" s="232" customFormat="1">
      <c r="A41" s="236" t="s">
        <v>116</v>
      </c>
      <c r="B41" s="237" t="s">
        <v>138</v>
      </c>
      <c r="C41" s="238">
        <v>412</v>
      </c>
      <c r="D41" s="238">
        <v>140</v>
      </c>
      <c r="E41" s="238">
        <f>D41*1.02</f>
        <v>142.80000000000001</v>
      </c>
      <c r="F41" s="238">
        <v>368</v>
      </c>
      <c r="G41" s="238">
        <v>7037</v>
      </c>
      <c r="H41" s="238">
        <v>994</v>
      </c>
      <c r="I41" s="238">
        <v>1334</v>
      </c>
      <c r="J41" s="238">
        <v>0</v>
      </c>
      <c r="K41" s="238">
        <f>J41*1.12</f>
        <v>0</v>
      </c>
      <c r="L41" s="238">
        <f>K41*1.12</f>
        <v>0</v>
      </c>
    </row>
    <row r="42" spans="1:12" s="251" customFormat="1" ht="31.5">
      <c r="A42" s="249" t="s">
        <v>117</v>
      </c>
      <c r="B42" s="250" t="s">
        <v>299</v>
      </c>
      <c r="C42" s="245">
        <f>C26-C27-C32-C33-C37-C40-C41</f>
        <v>2364</v>
      </c>
      <c r="D42" s="245">
        <f>D26-D27-D32-D33-D37-D40-D41</f>
        <v>-3205</v>
      </c>
      <c r="E42" s="245">
        <f>C42*1.02</f>
        <v>2411.2800000000002</v>
      </c>
      <c r="F42" s="245">
        <v>-3514</v>
      </c>
      <c r="G42" s="245">
        <f>22503+712.19-G37-G41</f>
        <v>15235.189999999999</v>
      </c>
      <c r="H42" s="245">
        <f>9926+18607-20148+26607</f>
        <v>34992</v>
      </c>
      <c r="I42" s="245">
        <f>10413.3+22713.3-45493+5666</f>
        <v>-6700.4000000000015</v>
      </c>
      <c r="J42" s="245">
        <f>90558-71007+9688</f>
        <v>29239</v>
      </c>
      <c r="K42" s="245">
        <f>10971-K37+15557+17567-38086</f>
        <v>3706</v>
      </c>
      <c r="L42" s="245">
        <f>K42*1.12</f>
        <v>4150.72</v>
      </c>
    </row>
    <row r="43" spans="1:12" s="251" customFormat="1" ht="63" customHeight="1">
      <c r="A43" s="249" t="s">
        <v>118</v>
      </c>
      <c r="B43" s="250" t="s">
        <v>267</v>
      </c>
      <c r="C43" s="245"/>
      <c r="D43" s="245"/>
      <c r="E43" s="245">
        <f>E46</f>
        <v>17</v>
      </c>
      <c r="F43" s="245"/>
      <c r="G43" s="245"/>
      <c r="H43" s="245"/>
      <c r="I43" s="245"/>
      <c r="J43" s="245"/>
      <c r="K43" s="245"/>
      <c r="L43" s="245"/>
    </row>
    <row r="44" spans="1:12" s="254" customFormat="1">
      <c r="A44" s="252" t="s">
        <v>280</v>
      </c>
      <c r="B44" s="240" t="s">
        <v>274</v>
      </c>
      <c r="C44" s="253"/>
      <c r="D44" s="253"/>
      <c r="E44" s="253">
        <f>E47</f>
        <v>0</v>
      </c>
      <c r="F44" s="253"/>
      <c r="G44" s="253"/>
      <c r="H44" s="253"/>
      <c r="I44" s="253"/>
      <c r="J44" s="253"/>
      <c r="K44" s="253"/>
      <c r="L44" s="253"/>
    </row>
    <row r="45" spans="1:12" s="254" customFormat="1">
      <c r="A45" s="252" t="s">
        <v>281</v>
      </c>
      <c r="B45" s="240" t="s">
        <v>275</v>
      </c>
      <c r="C45" s="253"/>
      <c r="D45" s="253"/>
      <c r="E45" s="253">
        <f>E48</f>
        <v>17</v>
      </c>
      <c r="F45" s="253"/>
      <c r="G45" s="253"/>
      <c r="H45" s="253"/>
      <c r="I45" s="253"/>
      <c r="J45" s="253"/>
      <c r="K45" s="253"/>
      <c r="L45" s="253"/>
    </row>
    <row r="46" spans="1:12" s="251" customFormat="1" hidden="1">
      <c r="A46" s="249" t="s">
        <v>119</v>
      </c>
      <c r="B46" s="250" t="s">
        <v>266</v>
      </c>
      <c r="C46" s="245"/>
      <c r="D46" s="245"/>
      <c r="E46" s="245">
        <f>E47+E48</f>
        <v>17</v>
      </c>
      <c r="F46" s="245"/>
      <c r="G46" s="245"/>
      <c r="H46" s="245"/>
      <c r="I46" s="245"/>
      <c r="J46" s="245"/>
      <c r="K46" s="245"/>
      <c r="L46" s="245"/>
    </row>
    <row r="47" spans="1:12" s="254" customFormat="1" hidden="1">
      <c r="A47" s="252" t="s">
        <v>278</v>
      </c>
      <c r="B47" s="240" t="s">
        <v>274</v>
      </c>
      <c r="C47" s="253"/>
      <c r="D47" s="253"/>
      <c r="E47" s="253"/>
      <c r="F47" s="253"/>
      <c r="G47" s="253"/>
      <c r="H47" s="253"/>
      <c r="I47" s="253"/>
      <c r="J47" s="253"/>
      <c r="K47" s="253"/>
      <c r="L47" s="253"/>
    </row>
    <row r="48" spans="1:12" s="254" customFormat="1" hidden="1">
      <c r="A48" s="252" t="s">
        <v>279</v>
      </c>
      <c r="B48" s="240" t="s">
        <v>275</v>
      </c>
      <c r="C48" s="253"/>
      <c r="D48" s="253"/>
      <c r="E48" s="253">
        <v>17</v>
      </c>
      <c r="F48" s="253"/>
      <c r="G48" s="253"/>
      <c r="H48" s="253"/>
      <c r="I48" s="253"/>
      <c r="J48" s="253"/>
      <c r="K48" s="253"/>
      <c r="L48" s="253"/>
    </row>
    <row r="49" spans="1:12" s="232" customFormat="1">
      <c r="A49" s="233" t="s">
        <v>139</v>
      </c>
      <c r="B49" s="234" t="s">
        <v>140</v>
      </c>
      <c r="C49" s="235">
        <f>C57+C60</f>
        <v>3006</v>
      </c>
      <c r="D49" s="235">
        <f>D57+D60</f>
        <v>300</v>
      </c>
      <c r="E49" s="235">
        <f>E57+E60</f>
        <v>1537.14</v>
      </c>
      <c r="F49" s="235">
        <f>F20-F26</f>
        <v>37807.300000000003</v>
      </c>
      <c r="G49" s="235">
        <f>G62+G57</f>
        <v>63903.89</v>
      </c>
      <c r="H49" s="235">
        <f>H60</f>
        <v>26607</v>
      </c>
      <c r="I49" s="235">
        <f>I60</f>
        <v>5666.3</v>
      </c>
      <c r="J49" s="235">
        <f>J60</f>
        <v>6816</v>
      </c>
      <c r="K49" s="235">
        <f>K60</f>
        <v>22216</v>
      </c>
      <c r="L49" s="235">
        <f>L60</f>
        <v>24881.920000000002</v>
      </c>
    </row>
    <row r="50" spans="1:12" s="232" customFormat="1">
      <c r="A50" s="233" t="s">
        <v>141</v>
      </c>
      <c r="B50" s="234" t="s">
        <v>142</v>
      </c>
      <c r="C50" s="241">
        <f>C51-C55</f>
        <v>-1197</v>
      </c>
      <c r="D50" s="241">
        <f>D51-D55</f>
        <v>0</v>
      </c>
      <c r="E50" s="241">
        <f>E51-E55</f>
        <v>0</v>
      </c>
      <c r="F50" s="241">
        <f>F51-F55</f>
        <v>-920</v>
      </c>
      <c r="G50" s="241"/>
      <c r="H50" s="241"/>
      <c r="I50" s="241"/>
      <c r="J50" s="241"/>
      <c r="K50" s="241"/>
      <c r="L50" s="241"/>
    </row>
    <row r="51" spans="1:12" s="232" customFormat="1">
      <c r="A51" s="236" t="s">
        <v>74</v>
      </c>
      <c r="B51" s="237" t="s">
        <v>143</v>
      </c>
      <c r="C51" s="238"/>
      <c r="D51" s="238"/>
      <c r="E51" s="238"/>
      <c r="F51" s="238"/>
      <c r="G51" s="238"/>
      <c r="H51" s="238"/>
      <c r="I51" s="238"/>
      <c r="J51" s="238"/>
      <c r="K51" s="238"/>
      <c r="L51" s="238"/>
    </row>
    <row r="52" spans="1:12" s="232" customFormat="1" ht="15.75" hidden="1" customHeight="1">
      <c r="A52" s="236"/>
      <c r="B52" s="237" t="s">
        <v>144</v>
      </c>
      <c r="C52" s="238"/>
      <c r="D52" s="238"/>
      <c r="E52" s="238"/>
      <c r="F52" s="238"/>
      <c r="G52" s="238"/>
      <c r="H52" s="238"/>
      <c r="I52" s="238"/>
      <c r="J52" s="238"/>
      <c r="K52" s="238"/>
      <c r="L52" s="238"/>
    </row>
    <row r="53" spans="1:12" s="232" customFormat="1" ht="31.5" hidden="1" customHeight="1">
      <c r="A53" s="236" t="s">
        <v>24</v>
      </c>
      <c r="B53" s="237" t="s">
        <v>145</v>
      </c>
      <c r="C53" s="238"/>
      <c r="D53" s="238"/>
      <c r="E53" s="238"/>
      <c r="F53" s="238"/>
      <c r="G53" s="238"/>
      <c r="H53" s="238"/>
      <c r="I53" s="238"/>
      <c r="J53" s="238"/>
      <c r="K53" s="238"/>
      <c r="L53" s="238"/>
    </row>
    <row r="54" spans="1:12" s="232" customFormat="1" ht="15.75" hidden="1" customHeight="1">
      <c r="A54" s="236" t="s">
        <v>29</v>
      </c>
      <c r="B54" s="255" t="s">
        <v>146</v>
      </c>
      <c r="C54" s="238"/>
      <c r="D54" s="238"/>
      <c r="E54" s="238"/>
      <c r="F54" s="238"/>
      <c r="G54" s="238"/>
      <c r="H54" s="238"/>
      <c r="I54" s="238"/>
      <c r="J54" s="238"/>
      <c r="K54" s="238"/>
      <c r="L54" s="238"/>
    </row>
    <row r="55" spans="1:12" s="232" customFormat="1">
      <c r="A55" s="236" t="s">
        <v>35</v>
      </c>
      <c r="B55" s="237" t="s">
        <v>147</v>
      </c>
      <c r="C55" s="256">
        <f>C57</f>
        <v>1197</v>
      </c>
      <c r="D55" s="256">
        <f>D57</f>
        <v>0</v>
      </c>
      <c r="E55" s="256">
        <f>E57</f>
        <v>0</v>
      </c>
      <c r="F55" s="256">
        <f>F57</f>
        <v>920</v>
      </c>
      <c r="G55" s="256"/>
      <c r="H55" s="256"/>
      <c r="I55" s="256"/>
      <c r="J55" s="256"/>
      <c r="K55" s="256">
        <f>K57</f>
        <v>1779</v>
      </c>
      <c r="L55" s="256">
        <f>K55*1.12</f>
        <v>1992.4800000000002</v>
      </c>
    </row>
    <row r="56" spans="1:12" s="232" customFormat="1">
      <c r="A56" s="236"/>
      <c r="B56" s="237" t="s">
        <v>144</v>
      </c>
      <c r="C56" s="238"/>
      <c r="D56" s="238"/>
      <c r="E56" s="238"/>
      <c r="F56" s="238"/>
      <c r="G56" s="238"/>
      <c r="H56" s="238"/>
      <c r="I56" s="238"/>
      <c r="J56" s="238"/>
      <c r="K56" s="238"/>
      <c r="L56" s="238"/>
    </row>
    <row r="57" spans="1:12" s="232" customFormat="1">
      <c r="A57" s="236" t="s">
        <v>37</v>
      </c>
      <c r="B57" s="237" t="s">
        <v>148</v>
      </c>
      <c r="C57" s="238">
        <v>1197</v>
      </c>
      <c r="D57" s="238"/>
      <c r="E57" s="238">
        <f>E58+E59</f>
        <v>0</v>
      </c>
      <c r="F57" s="238">
        <v>920</v>
      </c>
      <c r="G57" s="238"/>
      <c r="H57" s="238"/>
      <c r="I57" s="238"/>
      <c r="J57" s="238"/>
      <c r="K57" s="238">
        <v>1779</v>
      </c>
      <c r="L57" s="238">
        <f>L55</f>
        <v>1992.4800000000002</v>
      </c>
    </row>
    <row r="58" spans="1:12" s="232" customFormat="1" hidden="1">
      <c r="A58" s="239" t="s">
        <v>305</v>
      </c>
      <c r="B58" s="240" t="s">
        <v>274</v>
      </c>
      <c r="C58" s="238"/>
      <c r="D58" s="238"/>
      <c r="E58" s="238">
        <f>E156</f>
        <v>0</v>
      </c>
      <c r="F58" s="238"/>
      <c r="G58" s="238"/>
      <c r="H58" s="238"/>
      <c r="I58" s="238"/>
      <c r="J58" s="238"/>
      <c r="K58" s="238"/>
      <c r="L58" s="238"/>
    </row>
    <row r="59" spans="1:12" s="232" customFormat="1" hidden="1">
      <c r="A59" s="239" t="s">
        <v>306</v>
      </c>
      <c r="B59" s="240" t="s">
        <v>275</v>
      </c>
      <c r="C59" s="238"/>
      <c r="D59" s="238"/>
      <c r="E59" s="238">
        <f>E157</f>
        <v>0</v>
      </c>
      <c r="F59" s="238"/>
      <c r="G59" s="238"/>
      <c r="H59" s="238"/>
      <c r="I59" s="238"/>
      <c r="J59" s="238"/>
      <c r="K59" s="238"/>
      <c r="L59" s="238"/>
    </row>
    <row r="60" spans="1:12" s="232" customFormat="1">
      <c r="A60" s="233" t="s">
        <v>149</v>
      </c>
      <c r="B60" s="234" t="s">
        <v>369</v>
      </c>
      <c r="C60" s="241">
        <f>C61+C62</f>
        <v>1809</v>
      </c>
      <c r="D60" s="241">
        <f>D61+D62</f>
        <v>300</v>
      </c>
      <c r="E60" s="241">
        <f>E61+E62</f>
        <v>1537.14</v>
      </c>
      <c r="F60" s="241">
        <f>F49+F50</f>
        <v>36887.300000000003</v>
      </c>
      <c r="G60" s="241">
        <f>G49+G50</f>
        <v>63903.89</v>
      </c>
      <c r="H60" s="241">
        <f>H61+H62</f>
        <v>26607</v>
      </c>
      <c r="I60" s="241">
        <f>I61+I62</f>
        <v>5666.3</v>
      </c>
      <c r="J60" s="241">
        <f>J61+J62</f>
        <v>6816</v>
      </c>
      <c r="K60" s="241">
        <f>K61+K62</f>
        <v>22216</v>
      </c>
      <c r="L60" s="241">
        <f>L61+L62</f>
        <v>24881.920000000002</v>
      </c>
    </row>
    <row r="61" spans="1:12" s="232" customFormat="1">
      <c r="A61" s="233" t="s">
        <v>150</v>
      </c>
      <c r="B61" s="234" t="s">
        <v>105</v>
      </c>
      <c r="C61" s="235">
        <v>362</v>
      </c>
      <c r="D61" s="235">
        <v>60</v>
      </c>
      <c r="E61" s="235">
        <f>D61*1.02</f>
        <v>61.2</v>
      </c>
      <c r="F61" s="235">
        <f>F60*0.2</f>
        <v>7377.4600000000009</v>
      </c>
      <c r="G61" s="235">
        <f>G60*0.2</f>
        <v>12780.778</v>
      </c>
      <c r="H61" s="235">
        <v>5321</v>
      </c>
      <c r="I61" s="235">
        <v>5523.3</v>
      </c>
      <c r="J61" s="235">
        <v>6667</v>
      </c>
      <c r="K61" s="235">
        <v>4472</v>
      </c>
      <c r="L61" s="235">
        <f>K61*1.12</f>
        <v>5008.6400000000003</v>
      </c>
    </row>
    <row r="62" spans="1:12" s="232" customFormat="1">
      <c r="A62" s="233" t="s">
        <v>151</v>
      </c>
      <c r="B62" s="234" t="s">
        <v>152</v>
      </c>
      <c r="C62" s="235">
        <f t="shared" ref="C62:L62" si="5">C63</f>
        <v>1447</v>
      </c>
      <c r="D62" s="235">
        <f t="shared" si="5"/>
        <v>240</v>
      </c>
      <c r="E62" s="235">
        <f t="shared" si="5"/>
        <v>1475.94</v>
      </c>
      <c r="F62" s="235">
        <f t="shared" si="5"/>
        <v>26700</v>
      </c>
      <c r="G62" s="235">
        <f t="shared" si="5"/>
        <v>63903.89</v>
      </c>
      <c r="H62" s="235">
        <f>20839+447</f>
        <v>21286</v>
      </c>
      <c r="I62" s="235">
        <f t="shared" si="5"/>
        <v>143</v>
      </c>
      <c r="J62" s="235">
        <f t="shared" si="5"/>
        <v>149</v>
      </c>
      <c r="K62" s="235">
        <f t="shared" si="5"/>
        <v>17744</v>
      </c>
      <c r="L62" s="235">
        <f t="shared" si="5"/>
        <v>19873.280000000002</v>
      </c>
    </row>
    <row r="63" spans="1:12" s="232" customFormat="1">
      <c r="A63" s="233" t="s">
        <v>153</v>
      </c>
      <c r="B63" s="234" t="s">
        <v>154</v>
      </c>
      <c r="C63" s="235">
        <f t="shared" ref="C63:I63" si="6">C68</f>
        <v>1447</v>
      </c>
      <c r="D63" s="235">
        <f t="shared" si="6"/>
        <v>240</v>
      </c>
      <c r="E63" s="235">
        <f t="shared" si="6"/>
        <v>1475.94</v>
      </c>
      <c r="F63" s="235">
        <f t="shared" si="6"/>
        <v>26700</v>
      </c>
      <c r="G63" s="235">
        <f t="shared" si="6"/>
        <v>63903.89</v>
      </c>
      <c r="H63" s="235">
        <f>H62</f>
        <v>21286</v>
      </c>
      <c r="I63" s="235">
        <f t="shared" si="6"/>
        <v>143</v>
      </c>
      <c r="J63" s="235">
        <f>J68</f>
        <v>149</v>
      </c>
      <c r="K63" s="235">
        <f>K68</f>
        <v>17744</v>
      </c>
      <c r="L63" s="235">
        <f>L68</f>
        <v>19873.280000000002</v>
      </c>
    </row>
    <row r="64" spans="1:12" s="232" customFormat="1">
      <c r="A64" s="236"/>
      <c r="B64" s="237" t="s">
        <v>124</v>
      </c>
      <c r="C64" s="238"/>
      <c r="D64" s="238"/>
      <c r="E64" s="238"/>
      <c r="F64" s="238"/>
      <c r="G64" s="238"/>
      <c r="H64" s="238"/>
      <c r="I64" s="238"/>
      <c r="J64" s="238"/>
      <c r="K64" s="238"/>
      <c r="L64" s="238"/>
    </row>
    <row r="65" spans="1:12" s="232" customFormat="1">
      <c r="A65" s="236" t="s">
        <v>74</v>
      </c>
      <c r="B65" s="237" t="s">
        <v>155</v>
      </c>
      <c r="C65" s="238"/>
      <c r="D65" s="238"/>
      <c r="E65" s="238"/>
      <c r="F65" s="238"/>
      <c r="G65" s="238"/>
      <c r="H65" s="238"/>
      <c r="I65" s="238"/>
      <c r="J65" s="238"/>
      <c r="K65" s="238"/>
      <c r="L65" s="238"/>
    </row>
    <row r="66" spans="1:12" s="232" customFormat="1">
      <c r="A66" s="257" t="s">
        <v>35</v>
      </c>
      <c r="B66" s="237" t="s">
        <v>156</v>
      </c>
      <c r="C66" s="238"/>
      <c r="D66" s="238"/>
      <c r="E66" s="238"/>
      <c r="F66" s="238"/>
      <c r="G66" s="238"/>
      <c r="H66" s="238"/>
      <c r="I66" s="238"/>
      <c r="J66" s="238"/>
      <c r="K66" s="238"/>
      <c r="L66" s="238"/>
    </row>
    <row r="67" spans="1:12" s="232" customFormat="1">
      <c r="A67" s="236" t="s">
        <v>132</v>
      </c>
      <c r="B67" s="237" t="s">
        <v>157</v>
      </c>
      <c r="C67" s="238"/>
      <c r="D67" s="238"/>
      <c r="E67" s="238"/>
      <c r="F67" s="238"/>
      <c r="G67" s="238"/>
      <c r="H67" s="238"/>
      <c r="I67" s="238"/>
      <c r="J67" s="238"/>
      <c r="K67" s="238"/>
      <c r="L67" s="238"/>
    </row>
    <row r="68" spans="1:12" s="232" customFormat="1" ht="31.5">
      <c r="A68" s="236" t="s">
        <v>134</v>
      </c>
      <c r="B68" s="237" t="s">
        <v>467</v>
      </c>
      <c r="C68" s="238">
        <f>228+1219</f>
        <v>1447</v>
      </c>
      <c r="D68" s="238">
        <v>240</v>
      </c>
      <c r="E68" s="238">
        <f>C68*1.02</f>
        <v>1475.94</v>
      </c>
      <c r="F68" s="238">
        <v>26700</v>
      </c>
      <c r="G68" s="238">
        <v>63903.89</v>
      </c>
      <c r="H68" s="238">
        <v>26607</v>
      </c>
      <c r="I68" s="238">
        <v>143</v>
      </c>
      <c r="J68" s="238">
        <v>149</v>
      </c>
      <c r="K68" s="238">
        <f>155+15810+K57</f>
        <v>17744</v>
      </c>
      <c r="L68" s="238">
        <f>K68*1.12</f>
        <v>19873.280000000002</v>
      </c>
    </row>
    <row r="69" spans="1:12" s="232" customFormat="1" ht="15.75" hidden="1" customHeight="1">
      <c r="A69" s="233" t="s">
        <v>158</v>
      </c>
      <c r="B69" s="234" t="s">
        <v>159</v>
      </c>
      <c r="C69" s="235"/>
      <c r="D69" s="235"/>
      <c r="E69" s="235"/>
      <c r="F69" s="235"/>
      <c r="G69" s="235"/>
      <c r="H69" s="235"/>
      <c r="I69" s="235"/>
      <c r="J69" s="235"/>
      <c r="K69" s="235"/>
      <c r="L69" s="235"/>
    </row>
    <row r="70" spans="1:12" s="246" customFormat="1" ht="15.75" hidden="1" customHeight="1">
      <c r="A70" s="236" t="s">
        <v>74</v>
      </c>
      <c r="B70" s="258" t="s">
        <v>160</v>
      </c>
      <c r="C70" s="238"/>
      <c r="D70" s="238"/>
      <c r="E70" s="238"/>
      <c r="F70" s="238"/>
      <c r="G70" s="238"/>
      <c r="H70" s="238"/>
      <c r="I70" s="238"/>
      <c r="J70" s="238"/>
      <c r="K70" s="238"/>
      <c r="L70" s="238"/>
    </row>
    <row r="71" spans="1:12" s="246" customFormat="1" ht="15.75" hidden="1" customHeight="1">
      <c r="A71" s="236" t="s">
        <v>35</v>
      </c>
      <c r="B71" s="237" t="s">
        <v>161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</row>
    <row r="72" spans="1:12" s="246" customFormat="1" ht="15.75" hidden="1" customHeight="1">
      <c r="A72" s="236"/>
      <c r="B72" s="237" t="s">
        <v>162</v>
      </c>
      <c r="C72" s="238"/>
      <c r="D72" s="238"/>
      <c r="E72" s="238"/>
      <c r="F72" s="238"/>
      <c r="G72" s="238"/>
      <c r="H72" s="238"/>
      <c r="I72" s="238"/>
      <c r="J72" s="238"/>
      <c r="K72" s="238"/>
      <c r="L72" s="238"/>
    </row>
    <row r="73" spans="1:12" s="232" customFormat="1" ht="15.75" hidden="1" customHeight="1">
      <c r="A73" s="233" t="s">
        <v>163</v>
      </c>
      <c r="B73" s="234" t="s">
        <v>164</v>
      </c>
      <c r="C73" s="235"/>
      <c r="D73" s="235"/>
      <c r="E73" s="235"/>
      <c r="F73" s="235"/>
      <c r="G73" s="235"/>
      <c r="H73" s="235"/>
      <c r="I73" s="235"/>
      <c r="J73" s="235"/>
      <c r="K73" s="235"/>
      <c r="L73" s="235"/>
    </row>
    <row r="74" spans="1:12" s="246" customFormat="1" ht="15.75" hidden="1" customHeight="1">
      <c r="A74" s="236" t="s">
        <v>74</v>
      </c>
      <c r="B74" s="258" t="s">
        <v>165</v>
      </c>
      <c r="C74" s="238"/>
      <c r="D74" s="238"/>
      <c r="E74" s="238"/>
      <c r="F74" s="238"/>
      <c r="G74" s="238"/>
      <c r="H74" s="238"/>
      <c r="I74" s="238"/>
      <c r="J74" s="238"/>
      <c r="K74" s="238"/>
      <c r="L74" s="238"/>
    </row>
    <row r="75" spans="1:12" s="246" customFormat="1" ht="15.75" hidden="1" customHeight="1">
      <c r="A75" s="236" t="s">
        <v>35</v>
      </c>
      <c r="B75" s="237" t="s">
        <v>166</v>
      </c>
      <c r="C75" s="238"/>
      <c r="D75" s="238"/>
      <c r="E75" s="238"/>
      <c r="F75" s="238"/>
      <c r="G75" s="238"/>
      <c r="H75" s="238"/>
      <c r="I75" s="238"/>
      <c r="J75" s="238"/>
      <c r="K75" s="238"/>
      <c r="L75" s="238"/>
    </row>
    <row r="76" spans="1:12" s="246" customFormat="1" ht="15.75" hidden="1" customHeight="1">
      <c r="A76" s="236"/>
      <c r="B76" s="237" t="s">
        <v>162</v>
      </c>
      <c r="C76" s="238"/>
      <c r="D76" s="238"/>
      <c r="E76" s="238"/>
      <c r="F76" s="238"/>
      <c r="G76" s="238"/>
      <c r="H76" s="238"/>
      <c r="I76" s="238"/>
      <c r="J76" s="238"/>
      <c r="K76" s="238"/>
      <c r="L76" s="238"/>
    </row>
    <row r="77" spans="1:12" s="232" customFormat="1" ht="15.75" hidden="1" customHeight="1">
      <c r="A77" s="242"/>
      <c r="B77" s="243"/>
      <c r="C77" s="259"/>
      <c r="D77" s="259"/>
      <c r="E77" s="259"/>
      <c r="F77" s="259"/>
      <c r="G77" s="259"/>
      <c r="H77" s="259"/>
      <c r="I77" s="259"/>
      <c r="J77" s="259"/>
      <c r="K77" s="259"/>
      <c r="L77" s="259"/>
    </row>
    <row r="78" spans="1:12" s="232" customFormat="1" ht="15.75" hidden="1" customHeight="1">
      <c r="A78" s="242"/>
      <c r="B78" s="243"/>
      <c r="C78" s="259"/>
      <c r="D78" s="259"/>
      <c r="E78" s="259"/>
      <c r="F78" s="259"/>
      <c r="G78" s="259"/>
      <c r="H78" s="259"/>
      <c r="I78" s="259"/>
      <c r="J78" s="259"/>
      <c r="K78" s="259"/>
      <c r="L78" s="259"/>
    </row>
    <row r="79" spans="1:12" s="232" customFormat="1" ht="15.75" hidden="1" customHeight="1">
      <c r="A79" s="242"/>
      <c r="B79" s="243"/>
      <c r="C79" s="259"/>
      <c r="D79" s="259"/>
      <c r="E79" s="259"/>
      <c r="F79" s="259"/>
      <c r="G79" s="259"/>
      <c r="H79" s="259"/>
      <c r="I79" s="259"/>
      <c r="J79" s="259"/>
      <c r="K79" s="259"/>
      <c r="L79" s="259"/>
    </row>
    <row r="80" spans="1:12" s="232" customFormat="1" ht="15.75" hidden="1" customHeight="1">
      <c r="A80" s="242"/>
      <c r="B80" s="243"/>
      <c r="C80" s="259"/>
      <c r="D80" s="259"/>
      <c r="E80" s="259"/>
      <c r="F80" s="259"/>
      <c r="G80" s="259"/>
      <c r="H80" s="259"/>
      <c r="I80" s="259"/>
      <c r="J80" s="259"/>
      <c r="K80" s="259"/>
      <c r="L80" s="259"/>
    </row>
    <row r="81" spans="1:12" s="232" customFormat="1" ht="15.75" hidden="1" customHeight="1">
      <c r="A81" s="242"/>
      <c r="B81" s="243"/>
      <c r="C81" s="259"/>
      <c r="D81" s="259"/>
      <c r="E81" s="259"/>
      <c r="F81" s="259"/>
      <c r="G81" s="259"/>
      <c r="H81" s="259"/>
      <c r="I81" s="259"/>
      <c r="J81" s="259"/>
      <c r="K81" s="259"/>
      <c r="L81" s="259"/>
    </row>
    <row r="82" spans="1:12" s="232" customFormat="1" ht="15.75" hidden="1" customHeight="1">
      <c r="A82" s="242"/>
      <c r="B82" s="243"/>
      <c r="C82" s="259"/>
      <c r="D82" s="259"/>
      <c r="E82" s="259"/>
      <c r="F82" s="259"/>
      <c r="G82" s="259"/>
      <c r="H82" s="259"/>
      <c r="I82" s="259"/>
      <c r="J82" s="259"/>
      <c r="K82" s="259"/>
      <c r="L82" s="259"/>
    </row>
    <row r="83" spans="1:12" s="232" customFormat="1" ht="15.75" hidden="1" customHeight="1">
      <c r="A83" s="242"/>
      <c r="B83" s="243"/>
      <c r="C83" s="259"/>
      <c r="D83" s="259"/>
      <c r="E83" s="259"/>
      <c r="F83" s="259"/>
      <c r="G83" s="259"/>
      <c r="H83" s="259"/>
      <c r="I83" s="259"/>
      <c r="J83" s="259"/>
      <c r="K83" s="259"/>
      <c r="L83" s="259"/>
    </row>
    <row r="84" spans="1:12" s="232" customFormat="1" ht="15.75" hidden="1" customHeight="1">
      <c r="A84" s="242"/>
      <c r="B84" s="243"/>
      <c r="C84" s="259"/>
      <c r="D84" s="259"/>
      <c r="E84" s="259"/>
      <c r="F84" s="259"/>
      <c r="G84" s="259"/>
      <c r="H84" s="259"/>
      <c r="I84" s="259"/>
      <c r="J84" s="259"/>
      <c r="K84" s="259"/>
      <c r="L84" s="259"/>
    </row>
    <row r="85" spans="1:12" s="232" customFormat="1" ht="15.75" hidden="1" customHeight="1">
      <c r="A85" s="242"/>
      <c r="B85" s="243"/>
      <c r="C85" s="259"/>
      <c r="D85" s="259"/>
      <c r="E85" s="259"/>
      <c r="F85" s="259"/>
      <c r="G85" s="259"/>
      <c r="H85" s="259"/>
      <c r="I85" s="259"/>
      <c r="J85" s="259"/>
      <c r="K85" s="259"/>
      <c r="L85" s="259"/>
    </row>
    <row r="86" spans="1:12" s="232" customFormat="1" ht="15.75" hidden="1" customHeight="1">
      <c r="A86" s="242"/>
      <c r="B86" s="243"/>
      <c r="C86" s="259"/>
      <c r="D86" s="259"/>
      <c r="E86" s="259"/>
      <c r="F86" s="259"/>
      <c r="G86" s="259"/>
      <c r="H86" s="259"/>
      <c r="I86" s="259"/>
      <c r="J86" s="259"/>
      <c r="K86" s="259"/>
      <c r="L86" s="259"/>
    </row>
    <row r="87" spans="1:12" s="232" customFormat="1" ht="15.75" hidden="1" customHeight="1">
      <c r="A87" s="242"/>
      <c r="B87" s="243"/>
      <c r="C87" s="259"/>
      <c r="D87" s="259"/>
      <c r="E87" s="259"/>
      <c r="F87" s="259"/>
      <c r="G87" s="259"/>
      <c r="H87" s="259"/>
      <c r="I87" s="259"/>
      <c r="J87" s="259"/>
      <c r="K87" s="259"/>
      <c r="L87" s="259"/>
    </row>
    <row r="88" spans="1:12" s="232" customFormat="1" ht="15.75" hidden="1" customHeight="1">
      <c r="A88" s="242"/>
      <c r="B88" s="243"/>
      <c r="C88" s="259"/>
      <c r="D88" s="259"/>
      <c r="E88" s="259"/>
      <c r="F88" s="259"/>
      <c r="G88" s="259"/>
      <c r="H88" s="259"/>
      <c r="I88" s="259"/>
      <c r="J88" s="259"/>
      <c r="K88" s="259"/>
      <c r="L88" s="259"/>
    </row>
    <row r="89" spans="1:12" s="232" customFormat="1" ht="15.75" hidden="1" customHeight="1">
      <c r="A89" s="233" t="s">
        <v>176</v>
      </c>
      <c r="B89" s="234" t="s">
        <v>221</v>
      </c>
      <c r="C89" s="235"/>
      <c r="D89" s="235"/>
      <c r="E89" s="235"/>
      <c r="F89" s="235"/>
      <c r="G89" s="235"/>
      <c r="H89" s="235"/>
      <c r="I89" s="235"/>
      <c r="J89" s="235"/>
      <c r="K89" s="235"/>
      <c r="L89" s="235"/>
    </row>
    <row r="90" spans="1:12" s="232" customFormat="1" ht="15.75" hidden="1" customHeight="1">
      <c r="A90" s="233" t="s">
        <v>177</v>
      </c>
      <c r="B90" s="234" t="s">
        <v>178</v>
      </c>
      <c r="C90" s="235"/>
      <c r="D90" s="235"/>
      <c r="E90" s="235"/>
      <c r="F90" s="235"/>
      <c r="G90" s="235"/>
      <c r="H90" s="235"/>
      <c r="I90" s="235"/>
      <c r="J90" s="235"/>
      <c r="K90" s="235"/>
      <c r="L90" s="235"/>
    </row>
    <row r="91" spans="1:12" s="232" customFormat="1" ht="15.75" hidden="1" customHeight="1">
      <c r="A91" s="236" t="s">
        <v>74</v>
      </c>
      <c r="B91" s="237" t="s">
        <v>179</v>
      </c>
      <c r="C91" s="238"/>
      <c r="D91" s="238"/>
      <c r="E91" s="238"/>
      <c r="F91" s="238"/>
      <c r="G91" s="238"/>
      <c r="H91" s="238"/>
      <c r="I91" s="238"/>
      <c r="J91" s="238"/>
      <c r="K91" s="238"/>
      <c r="L91" s="238"/>
    </row>
    <row r="92" spans="1:12" s="232" customFormat="1" ht="15.75" hidden="1" customHeight="1">
      <c r="A92" s="236" t="s">
        <v>35</v>
      </c>
      <c r="B92" s="237" t="s">
        <v>180</v>
      </c>
      <c r="C92" s="238"/>
      <c r="D92" s="238"/>
      <c r="E92" s="238"/>
      <c r="F92" s="238"/>
      <c r="G92" s="238"/>
      <c r="H92" s="238"/>
      <c r="I92" s="238"/>
      <c r="J92" s="238"/>
      <c r="K92" s="238"/>
      <c r="L92" s="238"/>
    </row>
    <row r="93" spans="1:12" s="232" customFormat="1" ht="15.75" hidden="1" customHeight="1">
      <c r="A93" s="233" t="s">
        <v>181</v>
      </c>
      <c r="B93" s="234" t="s">
        <v>182</v>
      </c>
      <c r="C93" s="238"/>
      <c r="D93" s="238"/>
      <c r="E93" s="238"/>
      <c r="F93" s="238"/>
      <c r="G93" s="238"/>
      <c r="H93" s="238"/>
      <c r="I93" s="238"/>
      <c r="J93" s="238"/>
      <c r="K93" s="238"/>
      <c r="L93" s="238"/>
    </row>
    <row r="94" spans="1:12" s="232" customFormat="1" ht="15.75" hidden="1" customHeight="1">
      <c r="A94" s="233" t="s">
        <v>183</v>
      </c>
      <c r="B94" s="234" t="s">
        <v>184</v>
      </c>
      <c r="C94" s="235"/>
      <c r="D94" s="235"/>
      <c r="E94" s="235"/>
      <c r="F94" s="235"/>
      <c r="G94" s="235"/>
      <c r="H94" s="235"/>
      <c r="I94" s="235"/>
      <c r="J94" s="235"/>
      <c r="K94" s="235"/>
      <c r="L94" s="235"/>
    </row>
    <row r="95" spans="1:12" s="232" customFormat="1" ht="15.75" hidden="1" customHeight="1">
      <c r="A95" s="233"/>
      <c r="B95" s="237" t="s">
        <v>171</v>
      </c>
      <c r="C95" s="235"/>
      <c r="D95" s="235"/>
      <c r="E95" s="235"/>
      <c r="F95" s="235"/>
      <c r="G95" s="235"/>
      <c r="H95" s="235"/>
      <c r="I95" s="235"/>
      <c r="J95" s="235"/>
      <c r="K95" s="235"/>
      <c r="L95" s="235"/>
    </row>
    <row r="96" spans="1:12" s="261" customFormat="1" ht="31.5">
      <c r="A96" s="260" t="s">
        <v>158</v>
      </c>
      <c r="B96" s="234" t="s">
        <v>246</v>
      </c>
      <c r="C96" s="235">
        <f>C98</f>
        <v>64262</v>
      </c>
      <c r="D96" s="235">
        <f>D98</f>
        <v>83603</v>
      </c>
      <c r="E96" s="235">
        <f>E103+E104</f>
        <v>198439</v>
      </c>
      <c r="F96" s="235">
        <v>162761</v>
      </c>
      <c r="G96" s="235">
        <f t="shared" ref="G96:L96" si="7">G26+G49</f>
        <v>261965.08000000002</v>
      </c>
      <c r="H96" s="235">
        <f t="shared" si="7"/>
        <v>222383</v>
      </c>
      <c r="I96" s="235">
        <f t="shared" si="7"/>
        <v>208840.9</v>
      </c>
      <c r="J96" s="235">
        <f t="shared" si="7"/>
        <v>270187.196</v>
      </c>
      <c r="K96" s="235">
        <f t="shared" si="7"/>
        <v>264240</v>
      </c>
      <c r="L96" s="235">
        <f t="shared" si="7"/>
        <v>300498.94</v>
      </c>
    </row>
    <row r="97" spans="1:12" s="232" customFormat="1" ht="47.25" hidden="1">
      <c r="A97" s="233" t="s">
        <v>183</v>
      </c>
      <c r="B97" s="234" t="s">
        <v>185</v>
      </c>
      <c r="C97" s="241">
        <f>C96+C152</f>
        <v>64262</v>
      </c>
      <c r="D97" s="241">
        <f>D96+D152</f>
        <v>83603</v>
      </c>
      <c r="E97" s="241">
        <f t="shared" ref="E97:L97" si="8">E20+E51</f>
        <v>113570.8</v>
      </c>
      <c r="F97" s="241">
        <f t="shared" si="8"/>
        <v>162761</v>
      </c>
      <c r="G97" s="241">
        <f t="shared" si="8"/>
        <v>261965.08000000002</v>
      </c>
      <c r="H97" s="241">
        <f t="shared" si="8"/>
        <v>222383</v>
      </c>
      <c r="I97" s="241">
        <f t="shared" si="8"/>
        <v>208841.60000000001</v>
      </c>
      <c r="J97" s="241">
        <f t="shared" si="8"/>
        <v>263371.196</v>
      </c>
      <c r="K97" s="241">
        <f t="shared" si="8"/>
        <v>242024</v>
      </c>
      <c r="L97" s="241">
        <f t="shared" si="8"/>
        <v>275617.02</v>
      </c>
    </row>
    <row r="98" spans="1:12" s="232" customFormat="1" ht="47.25" hidden="1">
      <c r="A98" s="242"/>
      <c r="B98" s="234" t="s">
        <v>187</v>
      </c>
      <c r="C98" s="238">
        <v>64262</v>
      </c>
      <c r="D98" s="238">
        <v>83603</v>
      </c>
      <c r="E98" s="238">
        <f>E26-E33+E55+E61+E63+E97</f>
        <v>222524.6</v>
      </c>
      <c r="F98" s="238">
        <f t="shared" ref="F98:L98" si="9">F107*F108</f>
        <v>162.76100000000002</v>
      </c>
      <c r="G98" s="238">
        <f t="shared" si="9"/>
        <v>261.96508</v>
      </c>
      <c r="H98" s="238">
        <f t="shared" si="9"/>
        <v>222383</v>
      </c>
      <c r="I98" s="238">
        <f t="shared" si="9"/>
        <v>208840.9</v>
      </c>
      <c r="J98" s="238">
        <f t="shared" si="9"/>
        <v>270187.196</v>
      </c>
      <c r="K98" s="238">
        <f t="shared" si="9"/>
        <v>264240</v>
      </c>
      <c r="L98" s="238">
        <f t="shared" si="9"/>
        <v>300498.94</v>
      </c>
    </row>
    <row r="99" spans="1:12" s="232" customFormat="1" ht="47.25" hidden="1" customHeight="1">
      <c r="A99" s="233" t="s">
        <v>186</v>
      </c>
      <c r="B99" s="234" t="s">
        <v>187</v>
      </c>
      <c r="C99" s="241">
        <f>C98+C155</f>
        <v>64262</v>
      </c>
      <c r="D99" s="241">
        <f t="shared" ref="D99:I99" si="10">D98+D155</f>
        <v>83603</v>
      </c>
      <c r="E99" s="241">
        <f t="shared" si="10"/>
        <v>222524.6</v>
      </c>
      <c r="F99" s="241">
        <f t="shared" si="10"/>
        <v>162.76100000000002</v>
      </c>
      <c r="G99" s="241">
        <f t="shared" si="10"/>
        <v>261.96508</v>
      </c>
      <c r="H99" s="241">
        <f t="shared" si="10"/>
        <v>222383</v>
      </c>
      <c r="I99" s="241">
        <f t="shared" si="10"/>
        <v>208840.9</v>
      </c>
      <c r="J99" s="241">
        <f>J98+J155</f>
        <v>270187.196</v>
      </c>
      <c r="K99" s="241">
        <f>K98+K155</f>
        <v>278741.43925423728</v>
      </c>
      <c r="L99" s="241">
        <f>L98+L155</f>
        <v>327810.94376271189</v>
      </c>
    </row>
    <row r="100" spans="1:12" s="232" customFormat="1" ht="31.5" hidden="1" customHeight="1">
      <c r="A100" s="233"/>
      <c r="B100" s="234" t="s">
        <v>188</v>
      </c>
      <c r="C100" s="241"/>
      <c r="D100" s="241"/>
      <c r="E100" s="241"/>
      <c r="F100" s="241"/>
      <c r="G100" s="241"/>
      <c r="H100" s="241"/>
      <c r="I100" s="241"/>
      <c r="J100" s="241"/>
      <c r="K100" s="241"/>
      <c r="L100" s="241"/>
    </row>
    <row r="101" spans="1:12" s="232" customFormat="1" ht="15.75" hidden="1" customHeight="1">
      <c r="A101" s="236"/>
      <c r="B101" s="237"/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</row>
    <row r="102" spans="1:12" s="232" customFormat="1">
      <c r="A102" s="236"/>
      <c r="B102" s="234" t="s">
        <v>41</v>
      </c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</row>
    <row r="103" spans="1:12" s="232" customFormat="1" hidden="1">
      <c r="A103" s="262" t="s">
        <v>307</v>
      </c>
      <c r="B103" s="240" t="s">
        <v>274</v>
      </c>
      <c r="C103" s="238"/>
      <c r="D103" s="238"/>
      <c r="E103" s="238">
        <f>E23</f>
        <v>111607</v>
      </c>
      <c r="F103" s="238"/>
      <c r="G103" s="238"/>
      <c r="H103" s="238"/>
      <c r="I103" s="238"/>
      <c r="J103" s="238"/>
      <c r="K103" s="238"/>
      <c r="L103" s="238"/>
    </row>
    <row r="104" spans="1:12" s="232" customFormat="1" hidden="1">
      <c r="A104" s="262" t="s">
        <v>308</v>
      </c>
      <c r="B104" s="240" t="s">
        <v>275</v>
      </c>
      <c r="C104" s="238"/>
      <c r="D104" s="238"/>
      <c r="E104" s="238">
        <f>E24</f>
        <v>86832</v>
      </c>
      <c r="F104" s="238"/>
      <c r="G104" s="238"/>
      <c r="H104" s="238"/>
      <c r="I104" s="238"/>
      <c r="J104" s="238"/>
      <c r="K104" s="238"/>
      <c r="L104" s="238"/>
    </row>
    <row r="105" spans="1:12" s="232" customFormat="1">
      <c r="A105" s="236" t="s">
        <v>74</v>
      </c>
      <c r="B105" s="237" t="s">
        <v>106</v>
      </c>
      <c r="C105" s="263"/>
      <c r="D105" s="263"/>
      <c r="E105" s="263"/>
      <c r="F105" s="263"/>
      <c r="G105" s="263"/>
      <c r="H105" s="263"/>
      <c r="I105" s="263"/>
      <c r="J105" s="263"/>
      <c r="K105" s="263"/>
      <c r="L105" s="263"/>
    </row>
    <row r="106" spans="1:12" s="232" customFormat="1">
      <c r="A106" s="236" t="s">
        <v>35</v>
      </c>
      <c r="B106" s="237" t="s">
        <v>189</v>
      </c>
      <c r="C106" s="263"/>
      <c r="D106" s="263"/>
      <c r="E106" s="263"/>
      <c r="F106" s="263"/>
      <c r="G106" s="263"/>
      <c r="H106" s="263"/>
      <c r="I106" s="263"/>
      <c r="J106" s="263"/>
      <c r="K106" s="263"/>
      <c r="L106" s="263"/>
    </row>
    <row r="107" spans="1:12" s="232" customFormat="1" ht="31.5">
      <c r="A107" s="236" t="s">
        <v>74</v>
      </c>
      <c r="B107" s="237" t="s">
        <v>370</v>
      </c>
      <c r="C107" s="263">
        <v>12601</v>
      </c>
      <c r="D107" s="263">
        <v>12541</v>
      </c>
      <c r="E107" s="263">
        <v>15312</v>
      </c>
      <c r="F107" s="264">
        <v>17.202999999999999</v>
      </c>
      <c r="G107" s="264">
        <v>12.44</v>
      </c>
      <c r="H107" s="263">
        <v>15425</v>
      </c>
      <c r="I107" s="263">
        <v>16775</v>
      </c>
      <c r="J107" s="263">
        <v>20029</v>
      </c>
      <c r="K107" s="263">
        <v>20188</v>
      </c>
      <c r="L107" s="263">
        <f>K107</f>
        <v>20188</v>
      </c>
    </row>
    <row r="108" spans="1:12" s="232" customFormat="1" ht="31.5" customHeight="1">
      <c r="A108" s="236" t="s">
        <v>35</v>
      </c>
      <c r="B108" s="237" t="s">
        <v>254</v>
      </c>
      <c r="C108" s="264">
        <f>C98/C107</f>
        <v>5.0997539877787474</v>
      </c>
      <c r="D108" s="264">
        <f>D98/D107</f>
        <v>6.6663742923211862</v>
      </c>
      <c r="E108" s="264">
        <f>E96/E107</f>
        <v>12.959704806687565</v>
      </c>
      <c r="F108" s="265">
        <f>F96/F107/1000</f>
        <v>9.4611986281462546</v>
      </c>
      <c r="G108" s="265">
        <f>G96/G107/1000</f>
        <v>21.058286173633441</v>
      </c>
      <c r="H108" s="264">
        <f>H96/H107</f>
        <v>14.417050243111831</v>
      </c>
      <c r="I108" s="264">
        <f>I96/I107</f>
        <v>12.449532041728762</v>
      </c>
      <c r="J108" s="264">
        <f>J96/J107</f>
        <v>13.489799590593639</v>
      </c>
      <c r="K108" s="264">
        <f>K96/K107</f>
        <v>13.088963740836141</v>
      </c>
      <c r="L108" s="264">
        <f>L96/L107</f>
        <v>14.88502773925104</v>
      </c>
    </row>
    <row r="109" spans="1:12" s="232" customFormat="1" ht="60" hidden="1" customHeight="1">
      <c r="A109" s="233"/>
      <c r="B109" s="234"/>
      <c r="C109" s="265"/>
      <c r="D109" s="265"/>
      <c r="E109" s="265"/>
      <c r="F109" s="265"/>
      <c r="G109" s="265"/>
      <c r="H109" s="265"/>
      <c r="I109" s="265"/>
      <c r="J109" s="265"/>
      <c r="K109" s="265"/>
      <c r="L109" s="265"/>
    </row>
    <row r="110" spans="1:12" s="232" customFormat="1" ht="15.75" hidden="1" customHeight="1">
      <c r="A110" s="236"/>
      <c r="B110" s="237"/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</row>
    <row r="111" spans="1:12" s="232" customFormat="1" ht="15.75" hidden="1" customHeight="1">
      <c r="A111" s="236"/>
      <c r="B111" s="237"/>
      <c r="C111" s="266"/>
      <c r="D111" s="266"/>
      <c r="E111" s="266"/>
      <c r="F111" s="266"/>
      <c r="G111" s="266"/>
      <c r="H111" s="266"/>
      <c r="I111" s="266"/>
      <c r="J111" s="266"/>
      <c r="K111" s="266"/>
      <c r="L111" s="266"/>
    </row>
    <row r="112" spans="1:12" s="232" customFormat="1" ht="15.75" hidden="1" customHeight="1">
      <c r="A112" s="236"/>
      <c r="B112" s="237"/>
      <c r="C112" s="266"/>
      <c r="D112" s="266"/>
      <c r="E112" s="266"/>
      <c r="F112" s="266"/>
      <c r="G112" s="266"/>
      <c r="H112" s="266"/>
      <c r="I112" s="266"/>
      <c r="J112" s="266"/>
      <c r="K112" s="266"/>
      <c r="L112" s="266"/>
    </row>
    <row r="113" spans="1:45" s="232" customFormat="1" ht="15.75" hidden="1" customHeight="1">
      <c r="A113" s="236"/>
      <c r="B113" s="237"/>
      <c r="C113" s="266"/>
      <c r="D113" s="266"/>
      <c r="E113" s="266"/>
      <c r="F113" s="266"/>
      <c r="G113" s="266"/>
      <c r="H113" s="266"/>
      <c r="I113" s="266"/>
      <c r="J113" s="266"/>
      <c r="K113" s="266"/>
      <c r="L113" s="266"/>
    </row>
    <row r="114" spans="1:45" s="232" customFormat="1" ht="15.75" hidden="1" customHeight="1">
      <c r="A114" s="236"/>
      <c r="B114" s="237"/>
      <c r="C114" s="266"/>
      <c r="D114" s="266"/>
      <c r="E114" s="266"/>
      <c r="F114" s="266"/>
      <c r="G114" s="266"/>
      <c r="H114" s="266"/>
      <c r="I114" s="266"/>
      <c r="J114" s="266"/>
      <c r="K114" s="266"/>
      <c r="L114" s="266"/>
    </row>
    <row r="115" spans="1:45" s="232" customFormat="1" ht="15.75" hidden="1" customHeight="1">
      <c r="A115" s="236"/>
      <c r="B115" s="237"/>
      <c r="C115" s="266"/>
      <c r="D115" s="266"/>
      <c r="E115" s="266"/>
      <c r="F115" s="266"/>
      <c r="G115" s="266"/>
      <c r="H115" s="266"/>
      <c r="I115" s="266"/>
      <c r="J115" s="266"/>
      <c r="K115" s="266"/>
      <c r="L115" s="266"/>
    </row>
    <row r="116" spans="1:45" s="270" customFormat="1" ht="15.75" hidden="1" customHeight="1">
      <c r="A116" s="267"/>
      <c r="B116" s="268"/>
      <c r="C116" s="269"/>
      <c r="D116" s="269"/>
      <c r="E116" s="269"/>
      <c r="F116" s="269"/>
      <c r="G116" s="269"/>
      <c r="H116" s="269"/>
      <c r="I116" s="269"/>
      <c r="J116" s="269"/>
      <c r="K116" s="269"/>
      <c r="L116" s="269"/>
    </row>
    <row r="117" spans="1:45" s="270" customFormat="1" ht="15.75" hidden="1" customHeight="1">
      <c r="A117" s="267"/>
      <c r="B117" s="234" t="s">
        <v>41</v>
      </c>
      <c r="C117" s="269"/>
      <c r="D117" s="269"/>
      <c r="E117" s="269"/>
      <c r="F117" s="269"/>
      <c r="G117" s="269"/>
      <c r="H117" s="269"/>
      <c r="I117" s="269"/>
      <c r="J117" s="269"/>
      <c r="K117" s="269"/>
      <c r="L117" s="269"/>
    </row>
    <row r="118" spans="1:45" ht="15.75" hidden="1" customHeight="1">
      <c r="A118" s="271"/>
      <c r="B118" s="268" t="s">
        <v>227</v>
      </c>
      <c r="C118" s="272"/>
      <c r="D118" s="272"/>
      <c r="E118" s="272"/>
      <c r="F118" s="272"/>
      <c r="G118" s="273"/>
      <c r="H118" s="273"/>
      <c r="I118" s="273"/>
      <c r="J118" s="273"/>
      <c r="K118" s="273"/>
      <c r="L118" s="273"/>
    </row>
    <row r="119" spans="1:45" ht="15.75" hidden="1" customHeight="1">
      <c r="A119" s="271"/>
      <c r="B119" s="250" t="s">
        <v>247</v>
      </c>
      <c r="C119" s="272">
        <v>2128</v>
      </c>
      <c r="D119" s="272">
        <v>2128</v>
      </c>
      <c r="E119" s="272">
        <v>2128</v>
      </c>
      <c r="F119" s="272">
        <v>2128</v>
      </c>
      <c r="G119" s="272">
        <v>2128</v>
      </c>
      <c r="H119" s="272">
        <v>2128</v>
      </c>
      <c r="I119" s="272">
        <v>2128</v>
      </c>
      <c r="J119" s="272">
        <v>2129</v>
      </c>
      <c r="K119" s="272">
        <v>2130</v>
      </c>
      <c r="L119" s="272">
        <v>2131</v>
      </c>
    </row>
    <row r="120" spans="1:45" ht="15.75" hidden="1" customHeight="1">
      <c r="A120" s="271"/>
      <c r="B120" s="250" t="s">
        <v>248</v>
      </c>
      <c r="C120" s="272">
        <f>C119*0.0375</f>
        <v>79.8</v>
      </c>
      <c r="D120" s="272">
        <f t="shared" ref="D120:I120" si="11">D119*0.0375</f>
        <v>79.8</v>
      </c>
      <c r="E120" s="272">
        <f t="shared" si="11"/>
        <v>79.8</v>
      </c>
      <c r="F120" s="272">
        <f t="shared" si="11"/>
        <v>79.8</v>
      </c>
      <c r="G120" s="272">
        <f t="shared" si="11"/>
        <v>79.8</v>
      </c>
      <c r="H120" s="272">
        <f t="shared" si="11"/>
        <v>79.8</v>
      </c>
      <c r="I120" s="272">
        <f t="shared" si="11"/>
        <v>79.8</v>
      </c>
      <c r="J120" s="272">
        <f>J119*0.0375</f>
        <v>79.837499999999991</v>
      </c>
      <c r="K120" s="272">
        <f>K119*0.0375</f>
        <v>79.875</v>
      </c>
      <c r="L120" s="272">
        <f>L119*0.0375</f>
        <v>79.912499999999994</v>
      </c>
    </row>
    <row r="121" spans="1:45" ht="15.75" hidden="1" customHeight="1">
      <c r="A121" s="271"/>
      <c r="B121" s="250" t="s">
        <v>249</v>
      </c>
      <c r="C121" s="272">
        <f>C119-C120</f>
        <v>2048.1999999999998</v>
      </c>
      <c r="D121" s="272">
        <f t="shared" ref="D121:I121" si="12">D119-D120</f>
        <v>2048.1999999999998</v>
      </c>
      <c r="E121" s="272">
        <f t="shared" si="12"/>
        <v>2048.1999999999998</v>
      </c>
      <c r="F121" s="272">
        <f t="shared" si="12"/>
        <v>2048.1999999999998</v>
      </c>
      <c r="G121" s="272">
        <f t="shared" si="12"/>
        <v>2048.1999999999998</v>
      </c>
      <c r="H121" s="272">
        <f t="shared" si="12"/>
        <v>2048.1999999999998</v>
      </c>
      <c r="I121" s="272">
        <f t="shared" si="12"/>
        <v>2048.1999999999998</v>
      </c>
      <c r="J121" s="272">
        <f>J119-J120</f>
        <v>2049.1624999999999</v>
      </c>
      <c r="K121" s="272">
        <f>K119-K120</f>
        <v>2050.125</v>
      </c>
      <c r="L121" s="272">
        <f>L119-L120</f>
        <v>2051.0875000000001</v>
      </c>
    </row>
    <row r="122" spans="1:45" ht="15.75" hidden="1" customHeight="1">
      <c r="A122" s="271"/>
      <c r="B122" s="250" t="s">
        <v>250</v>
      </c>
      <c r="C122" s="272" t="str">
        <f t="shared" ref="C122:I122" si="13">B122</f>
        <v>УРУТ, г/кВтч</v>
      </c>
      <c r="D122" s="272" t="str">
        <f t="shared" si="13"/>
        <v>УРУТ, г/кВтч</v>
      </c>
      <c r="E122" s="272" t="str">
        <f t="shared" si="13"/>
        <v>УРУТ, г/кВтч</v>
      </c>
      <c r="F122" s="272" t="str">
        <f t="shared" si="13"/>
        <v>УРУТ, г/кВтч</v>
      </c>
      <c r="G122" s="272" t="str">
        <f t="shared" si="13"/>
        <v>УРУТ, г/кВтч</v>
      </c>
      <c r="H122" s="272" t="str">
        <f t="shared" si="13"/>
        <v>УРУТ, г/кВтч</v>
      </c>
      <c r="I122" s="272" t="str">
        <f t="shared" si="13"/>
        <v>УРУТ, г/кВтч</v>
      </c>
      <c r="J122" s="272" t="str">
        <f>I122</f>
        <v>УРУТ, г/кВтч</v>
      </c>
      <c r="K122" s="272" t="str">
        <f>J122</f>
        <v>УРУТ, г/кВтч</v>
      </c>
      <c r="L122" s="272" t="str">
        <f>K122</f>
        <v>УРУТ, г/кВтч</v>
      </c>
    </row>
    <row r="123" spans="1:45" ht="15.75" hidden="1" customHeight="1">
      <c r="A123" s="271"/>
      <c r="B123" s="250" t="s">
        <v>224</v>
      </c>
      <c r="C123" s="272" t="e">
        <f>C122*C121/1000</f>
        <v>#VALUE!</v>
      </c>
      <c r="D123" s="272" t="e">
        <f t="shared" ref="D123:I123" si="14">D122*D121/1000</f>
        <v>#VALUE!</v>
      </c>
      <c r="E123" s="272" t="e">
        <f t="shared" si="14"/>
        <v>#VALUE!</v>
      </c>
      <c r="F123" s="272" t="e">
        <f t="shared" si="14"/>
        <v>#VALUE!</v>
      </c>
      <c r="G123" s="272" t="e">
        <f t="shared" si="14"/>
        <v>#VALUE!</v>
      </c>
      <c r="H123" s="272" t="e">
        <f t="shared" si="14"/>
        <v>#VALUE!</v>
      </c>
      <c r="I123" s="272" t="e">
        <f t="shared" si="14"/>
        <v>#VALUE!</v>
      </c>
      <c r="J123" s="272" t="e">
        <f>J122*J121/1000</f>
        <v>#VALUE!</v>
      </c>
      <c r="K123" s="272" t="e">
        <f>K122*K121/1000</f>
        <v>#VALUE!</v>
      </c>
      <c r="L123" s="272" t="e">
        <f>L122*L121/1000</f>
        <v>#VALUE!</v>
      </c>
    </row>
    <row r="124" spans="1:45" ht="15.75" hidden="1" customHeight="1">
      <c r="A124" s="271"/>
      <c r="B124" s="250" t="s">
        <v>225</v>
      </c>
      <c r="C124" s="272" t="e">
        <f>C123/1.45</f>
        <v>#VALUE!</v>
      </c>
      <c r="D124" s="272" t="e">
        <f t="shared" ref="D124:I124" si="15">D123/1.45</f>
        <v>#VALUE!</v>
      </c>
      <c r="E124" s="272" t="e">
        <f t="shared" si="15"/>
        <v>#VALUE!</v>
      </c>
      <c r="F124" s="272" t="e">
        <f t="shared" si="15"/>
        <v>#VALUE!</v>
      </c>
      <c r="G124" s="272" t="e">
        <f t="shared" si="15"/>
        <v>#VALUE!</v>
      </c>
      <c r="H124" s="272" t="e">
        <f t="shared" si="15"/>
        <v>#VALUE!</v>
      </c>
      <c r="I124" s="272" t="e">
        <f t="shared" si="15"/>
        <v>#VALUE!</v>
      </c>
      <c r="J124" s="272" t="e">
        <f>J123/1.45</f>
        <v>#VALUE!</v>
      </c>
      <c r="K124" s="272" t="e">
        <f>K123/1.45</f>
        <v>#VALUE!</v>
      </c>
      <c r="L124" s="272" t="e">
        <f>L123/1.45</f>
        <v>#VALUE!</v>
      </c>
    </row>
    <row r="125" spans="1:45" ht="15.75" hidden="1" customHeight="1">
      <c r="A125" s="271"/>
      <c r="B125" s="250" t="s">
        <v>251</v>
      </c>
      <c r="C125" s="272">
        <v>28775</v>
      </c>
      <c r="D125" s="272">
        <v>28775</v>
      </c>
      <c r="E125" s="272">
        <f>D125*1.093</f>
        <v>31451.075000000001</v>
      </c>
      <c r="F125" s="272">
        <f>E125*1.11</f>
        <v>34910.693250000004</v>
      </c>
      <c r="G125" s="272">
        <f t="shared" ref="G125:L125" si="16">F125*1.096</f>
        <v>38262.119802000008</v>
      </c>
      <c r="H125" s="272">
        <f t="shared" si="16"/>
        <v>41935.283302992015</v>
      </c>
      <c r="I125" s="272">
        <f t="shared" si="16"/>
        <v>45961.070500079251</v>
      </c>
      <c r="J125" s="272">
        <f t="shared" si="16"/>
        <v>50373.333268086863</v>
      </c>
      <c r="K125" s="272">
        <f t="shared" si="16"/>
        <v>55209.173261823205</v>
      </c>
      <c r="L125" s="272">
        <f t="shared" si="16"/>
        <v>60509.253894958238</v>
      </c>
      <c r="M125" s="223">
        <f>225*1.45</f>
        <v>326.25</v>
      </c>
    </row>
    <row r="126" spans="1:45" ht="15.75" hidden="1" customHeight="1">
      <c r="A126" s="271"/>
      <c r="B126" s="250" t="s">
        <v>252</v>
      </c>
      <c r="C126" s="272" t="e">
        <f>C125*C124/1000</f>
        <v>#VALUE!</v>
      </c>
      <c r="D126" s="272" t="e">
        <f t="shared" ref="D126:I126" si="17">D125*D124/1000</f>
        <v>#VALUE!</v>
      </c>
      <c r="E126" s="272" t="e">
        <f t="shared" si="17"/>
        <v>#VALUE!</v>
      </c>
      <c r="F126" s="272" t="e">
        <f t="shared" si="17"/>
        <v>#VALUE!</v>
      </c>
      <c r="G126" s="272" t="e">
        <f t="shared" si="17"/>
        <v>#VALUE!</v>
      </c>
      <c r="H126" s="272" t="e">
        <f t="shared" si="17"/>
        <v>#VALUE!</v>
      </c>
      <c r="I126" s="272" t="e">
        <f t="shared" si="17"/>
        <v>#VALUE!</v>
      </c>
      <c r="J126" s="272" t="e">
        <f>J125*J124/1000</f>
        <v>#VALUE!</v>
      </c>
      <c r="K126" s="272" t="e">
        <f>K125*K124/1000</f>
        <v>#VALUE!</v>
      </c>
      <c r="L126" s="272" t="e">
        <f>L125*L124/1000</f>
        <v>#VALUE!</v>
      </c>
      <c r="O126" s="223" t="s">
        <v>262</v>
      </c>
    </row>
    <row r="127" spans="1:45" ht="15.75" hidden="1" customHeight="1">
      <c r="A127" s="271"/>
      <c r="B127" s="250" t="s">
        <v>228</v>
      </c>
      <c r="C127" s="272">
        <v>12440</v>
      </c>
      <c r="D127" s="272">
        <v>12440</v>
      </c>
      <c r="E127" s="272">
        <f t="shared" ref="E127:L127" si="18">D127</f>
        <v>12440</v>
      </c>
      <c r="F127" s="272">
        <f t="shared" si="18"/>
        <v>12440</v>
      </c>
      <c r="G127" s="272">
        <f t="shared" si="18"/>
        <v>12440</v>
      </c>
      <c r="H127" s="272">
        <f t="shared" si="18"/>
        <v>12440</v>
      </c>
      <c r="I127" s="272">
        <f t="shared" si="18"/>
        <v>12440</v>
      </c>
      <c r="J127" s="272">
        <f t="shared" si="18"/>
        <v>12440</v>
      </c>
      <c r="K127" s="272">
        <f t="shared" si="18"/>
        <v>12440</v>
      </c>
      <c r="L127" s="272">
        <f t="shared" si="18"/>
        <v>12440</v>
      </c>
      <c r="O127" s="223">
        <v>2012</v>
      </c>
      <c r="S127" s="223">
        <v>2013</v>
      </c>
      <c r="W127" s="223">
        <v>2014</v>
      </c>
      <c r="AA127" s="223">
        <v>2015</v>
      </c>
      <c r="AE127" s="223">
        <v>2016</v>
      </c>
      <c r="AI127" s="223">
        <v>2017</v>
      </c>
      <c r="AM127" s="223">
        <v>2018</v>
      </c>
      <c r="AQ127" s="223">
        <v>2019</v>
      </c>
    </row>
    <row r="128" spans="1:45" ht="15.75" hidden="1" customHeight="1">
      <c r="A128" s="271"/>
      <c r="B128" s="250" t="s">
        <v>226</v>
      </c>
      <c r="C128" s="272">
        <v>0.01</v>
      </c>
      <c r="D128" s="272">
        <v>0.01</v>
      </c>
      <c r="E128" s="272">
        <f>D128*1.093</f>
        <v>1.093E-2</v>
      </c>
      <c r="F128" s="272">
        <f>E128*1.11</f>
        <v>1.2132300000000002E-2</v>
      </c>
      <c r="G128" s="272">
        <f t="shared" ref="G128:L128" si="19">F128*1.096</f>
        <v>1.3297000800000004E-2</v>
      </c>
      <c r="H128" s="272">
        <f t="shared" si="19"/>
        <v>1.4573512876800004E-2</v>
      </c>
      <c r="I128" s="272">
        <f t="shared" si="19"/>
        <v>1.5972570112972807E-2</v>
      </c>
      <c r="J128" s="272">
        <f t="shared" si="19"/>
        <v>1.7505936843818199E-2</v>
      </c>
      <c r="K128" s="272">
        <f t="shared" si="19"/>
        <v>1.9186506780824748E-2</v>
      </c>
      <c r="L128" s="272">
        <f t="shared" si="19"/>
        <v>2.1028411431783925E-2</v>
      </c>
      <c r="M128" s="223">
        <f>L128*K128/1000</f>
        <v>4.0346175852589492E-7</v>
      </c>
      <c r="O128" s="223" t="e">
        <f>K128/K132*O132</f>
        <v>#DIV/0!</v>
      </c>
      <c r="P128" s="223">
        <f>L128</f>
        <v>2.1028411431783925E-2</v>
      </c>
      <c r="Q128" s="223" t="e">
        <f>P128*O128/1000</f>
        <v>#DIV/0!</v>
      </c>
      <c r="S128" s="223" t="e">
        <f>O128/O132*S132</f>
        <v>#DIV/0!</v>
      </c>
      <c r="T128" s="223">
        <f>M125</f>
        <v>326.25</v>
      </c>
      <c r="U128" s="223" t="e">
        <f>T128*S128/1000</f>
        <v>#DIV/0!</v>
      </c>
      <c r="W128" s="223" t="e">
        <f>S128/S132*W132</f>
        <v>#DIV/0!</v>
      </c>
      <c r="X128" s="223">
        <f>M125</f>
        <v>326.25</v>
      </c>
      <c r="Y128" s="223" t="e">
        <f>X128*W128/1000</f>
        <v>#DIV/0!</v>
      </c>
      <c r="AA128" s="223" t="e">
        <f t="shared" ref="AA128:AB130" si="20">W128</f>
        <v>#DIV/0!</v>
      </c>
      <c r="AB128" s="223">
        <f t="shared" si="20"/>
        <v>326.25</v>
      </c>
      <c r="AC128" s="223" t="e">
        <f>AB128*AA128/1000</f>
        <v>#DIV/0!</v>
      </c>
      <c r="AE128" s="223" t="e">
        <f t="shared" ref="AE128:AF130" si="21">AA128</f>
        <v>#DIV/0!</v>
      </c>
      <c r="AF128" s="223">
        <f t="shared" si="21"/>
        <v>326.25</v>
      </c>
      <c r="AG128" s="223" t="e">
        <f>AF128*AE128/1000</f>
        <v>#DIV/0!</v>
      </c>
      <c r="AI128" s="223" t="e">
        <f t="shared" ref="AI128:AJ130" si="22">AE128</f>
        <v>#DIV/0!</v>
      </c>
      <c r="AJ128" s="223">
        <f t="shared" si="22"/>
        <v>326.25</v>
      </c>
      <c r="AK128" s="223" t="e">
        <f>AJ128*AI128/1000</f>
        <v>#DIV/0!</v>
      </c>
      <c r="AM128" s="223" t="e">
        <f t="shared" ref="AM128:AN130" si="23">AI128</f>
        <v>#DIV/0!</v>
      </c>
      <c r="AN128" s="223">
        <f t="shared" si="23"/>
        <v>326.25</v>
      </c>
      <c r="AO128" s="223" t="e">
        <f>AN128*AM128/1000</f>
        <v>#DIV/0!</v>
      </c>
      <c r="AQ128" s="223" t="e">
        <f t="shared" ref="AQ128:AR130" si="24">AM128</f>
        <v>#DIV/0!</v>
      </c>
      <c r="AR128" s="223">
        <f t="shared" si="24"/>
        <v>326.25</v>
      </c>
      <c r="AS128" s="223" t="e">
        <f>AR128*AQ128/1000</f>
        <v>#DIV/0!</v>
      </c>
    </row>
    <row r="129" spans="1:45" ht="15.75" hidden="1" customHeight="1">
      <c r="A129" s="271"/>
      <c r="B129" s="250" t="s">
        <v>253</v>
      </c>
      <c r="C129" s="272">
        <f>C128*C127</f>
        <v>124.4</v>
      </c>
      <c r="D129" s="272">
        <f t="shared" ref="D129:I129" si="25">D128*D127</f>
        <v>124.4</v>
      </c>
      <c r="E129" s="272">
        <f t="shared" si="25"/>
        <v>135.9692</v>
      </c>
      <c r="F129" s="272">
        <f t="shared" si="25"/>
        <v>150.92581200000004</v>
      </c>
      <c r="G129" s="272">
        <f t="shared" si="25"/>
        <v>165.41468995200003</v>
      </c>
      <c r="H129" s="272">
        <f t="shared" si="25"/>
        <v>181.29450018739206</v>
      </c>
      <c r="I129" s="272">
        <f t="shared" si="25"/>
        <v>198.69877220538172</v>
      </c>
      <c r="J129" s="272">
        <f>J128*J127</f>
        <v>217.77385433709838</v>
      </c>
      <c r="K129" s="272">
        <f>K128*K127</f>
        <v>238.68014435345987</v>
      </c>
      <c r="L129" s="272">
        <f>L128*L127</f>
        <v>261.59343821139203</v>
      </c>
      <c r="M129" s="223">
        <f>L129*K129/1000</f>
        <v>62.437159594212936</v>
      </c>
      <c r="O129" s="274" t="e">
        <f>K129/K132*O132</f>
        <v>#DIV/0!</v>
      </c>
      <c r="P129" s="223">
        <v>364.13</v>
      </c>
      <c r="Q129" s="223" t="e">
        <f>P129*O129/1000</f>
        <v>#DIV/0!</v>
      </c>
      <c r="S129" s="274" t="e">
        <f>O129/O132*S132</f>
        <v>#DIV/0!</v>
      </c>
      <c r="T129" s="223">
        <f>M125</f>
        <v>326.25</v>
      </c>
      <c r="U129" s="223" t="e">
        <f>T129*S129/1000</f>
        <v>#DIV/0!</v>
      </c>
      <c r="W129" s="274" t="e">
        <f>S129/S132*W132</f>
        <v>#DIV/0!</v>
      </c>
      <c r="X129" s="223">
        <f>M125</f>
        <v>326.25</v>
      </c>
      <c r="Y129" s="223" t="e">
        <f>X129*W129/1000</f>
        <v>#DIV/0!</v>
      </c>
      <c r="AA129" s="223" t="e">
        <f t="shared" si="20"/>
        <v>#DIV/0!</v>
      </c>
      <c r="AB129" s="223">
        <f t="shared" si="20"/>
        <v>326.25</v>
      </c>
      <c r="AC129" s="223" t="e">
        <f>AB129*AA129/1000</f>
        <v>#DIV/0!</v>
      </c>
      <c r="AE129" s="223" t="e">
        <f t="shared" si="21"/>
        <v>#DIV/0!</v>
      </c>
      <c r="AF129" s="223">
        <f t="shared" si="21"/>
        <v>326.25</v>
      </c>
      <c r="AG129" s="223" t="e">
        <f>AF129*AE129/1000</f>
        <v>#DIV/0!</v>
      </c>
      <c r="AI129" s="223" t="e">
        <f t="shared" si="22"/>
        <v>#DIV/0!</v>
      </c>
      <c r="AJ129" s="223">
        <f t="shared" si="22"/>
        <v>326.25</v>
      </c>
      <c r="AK129" s="223" t="e">
        <f>AJ129*AI129/1000</f>
        <v>#DIV/0!</v>
      </c>
      <c r="AM129" s="223" t="e">
        <f t="shared" si="23"/>
        <v>#DIV/0!</v>
      </c>
      <c r="AN129" s="223">
        <f t="shared" si="23"/>
        <v>326.25</v>
      </c>
      <c r="AO129" s="223" t="e">
        <f>AN129*AM129/1000</f>
        <v>#DIV/0!</v>
      </c>
      <c r="AQ129" s="223" t="e">
        <f t="shared" si="24"/>
        <v>#DIV/0!</v>
      </c>
      <c r="AR129" s="223">
        <f t="shared" si="24"/>
        <v>326.25</v>
      </c>
      <c r="AS129" s="223" t="e">
        <f>AR129*AQ129/1000</f>
        <v>#DIV/0!</v>
      </c>
    </row>
    <row r="130" spans="1:45" ht="15.75" hidden="1" customHeight="1">
      <c r="A130" s="271"/>
      <c r="B130" s="268"/>
      <c r="C130" s="272"/>
      <c r="D130" s="272"/>
      <c r="E130" s="272"/>
      <c r="F130" s="272"/>
      <c r="G130" s="272"/>
      <c r="H130" s="272"/>
      <c r="I130" s="272"/>
      <c r="J130" s="272"/>
      <c r="K130" s="272"/>
      <c r="L130" s="272"/>
      <c r="M130" s="223">
        <f>L130*K130/1000</f>
        <v>0</v>
      </c>
      <c r="O130" s="274" t="e">
        <f>K130/K132*O132</f>
        <v>#DIV/0!</v>
      </c>
      <c r="P130" s="223">
        <v>474.38</v>
      </c>
      <c r="Q130" s="223" t="e">
        <f>P130*O130/1000</f>
        <v>#DIV/0!</v>
      </c>
      <c r="S130" s="274" t="e">
        <f>O130/O132*S132</f>
        <v>#DIV/0!</v>
      </c>
      <c r="T130" s="223">
        <v>474.38</v>
      </c>
      <c r="U130" s="223" t="e">
        <f>T130*S130/1000</f>
        <v>#DIV/0!</v>
      </c>
      <c r="W130" s="274" t="e">
        <f>S130/S132*W132</f>
        <v>#DIV/0!</v>
      </c>
      <c r="X130" s="223">
        <f>M125</f>
        <v>326.25</v>
      </c>
      <c r="Y130" s="223" t="e">
        <f>X130*W130/1000</f>
        <v>#DIV/0!</v>
      </c>
      <c r="AA130" s="223" t="e">
        <f t="shared" si="20"/>
        <v>#DIV/0!</v>
      </c>
      <c r="AB130" s="223">
        <f t="shared" si="20"/>
        <v>326.25</v>
      </c>
      <c r="AC130" s="223" t="e">
        <f>AB130*AA130/1000</f>
        <v>#DIV/0!</v>
      </c>
      <c r="AE130" s="223" t="e">
        <f t="shared" si="21"/>
        <v>#DIV/0!</v>
      </c>
      <c r="AF130" s="223">
        <f t="shared" si="21"/>
        <v>326.25</v>
      </c>
      <c r="AG130" s="223" t="e">
        <f>AF130*AE130/1000</f>
        <v>#DIV/0!</v>
      </c>
      <c r="AI130" s="223" t="e">
        <f t="shared" si="22"/>
        <v>#DIV/0!</v>
      </c>
      <c r="AJ130" s="223">
        <f t="shared" si="22"/>
        <v>326.25</v>
      </c>
      <c r="AK130" s="223" t="e">
        <f>AJ130*AI130/1000</f>
        <v>#DIV/0!</v>
      </c>
      <c r="AM130" s="223" t="e">
        <f t="shared" si="23"/>
        <v>#DIV/0!</v>
      </c>
      <c r="AN130" s="223">
        <f t="shared" si="23"/>
        <v>326.25</v>
      </c>
      <c r="AO130" s="223" t="e">
        <f>AN130*AM130/1000</f>
        <v>#DIV/0!</v>
      </c>
      <c r="AQ130" s="223" t="e">
        <f t="shared" si="24"/>
        <v>#DIV/0!</v>
      </c>
      <c r="AR130" s="223">
        <f t="shared" si="24"/>
        <v>326.25</v>
      </c>
      <c r="AS130" s="223" t="e">
        <f>AR130*AQ130/1000</f>
        <v>#DIV/0!</v>
      </c>
    </row>
    <row r="131" spans="1:45" ht="15.75" hidden="1" customHeight="1">
      <c r="A131" s="271"/>
      <c r="B131" s="250"/>
      <c r="C131" s="272"/>
      <c r="D131" s="272"/>
      <c r="E131" s="272"/>
      <c r="F131" s="272"/>
      <c r="G131" s="272"/>
      <c r="H131" s="272"/>
      <c r="I131" s="272"/>
      <c r="J131" s="272"/>
      <c r="K131" s="272"/>
      <c r="L131" s="272"/>
      <c r="M131" s="223">
        <f>L131*K131/1000</f>
        <v>0</v>
      </c>
      <c r="O131" s="274" t="e">
        <f>G121-O130-O129-O128</f>
        <v>#DIV/0!</v>
      </c>
      <c r="P131" s="223">
        <v>474.38</v>
      </c>
      <c r="Q131" s="223" t="e">
        <f>P131*O131/1000</f>
        <v>#DIV/0!</v>
      </c>
      <c r="S131" s="274" t="e">
        <f>#REF!-S130-S129-S128</f>
        <v>#REF!</v>
      </c>
      <c r="T131" s="223">
        <v>474.38</v>
      </c>
      <c r="U131" s="223" t="e">
        <f>T131*S131/1000</f>
        <v>#REF!</v>
      </c>
      <c r="W131" s="274" t="e">
        <f>S131</f>
        <v>#REF!</v>
      </c>
      <c r="X131" s="223">
        <v>474.38</v>
      </c>
      <c r="Y131" s="223" t="e">
        <f>X131*W131/1000</f>
        <v>#REF!</v>
      </c>
      <c r="AA131" s="223" t="e">
        <f>W131</f>
        <v>#REF!</v>
      </c>
      <c r="AB131" s="223">
        <f>AB130</f>
        <v>326.25</v>
      </c>
      <c r="AC131" s="223" t="e">
        <f>AB131*AA131/1000</f>
        <v>#REF!</v>
      </c>
      <c r="AE131" s="223" t="e">
        <f>AA131</f>
        <v>#REF!</v>
      </c>
      <c r="AF131" s="223">
        <f>AF130</f>
        <v>326.25</v>
      </c>
      <c r="AG131" s="223" t="e">
        <f>AF131*AE131/1000</f>
        <v>#REF!</v>
      </c>
      <c r="AI131" s="223" t="e">
        <f>AE131</f>
        <v>#REF!</v>
      </c>
      <c r="AJ131" s="223">
        <f>AJ130</f>
        <v>326.25</v>
      </c>
      <c r="AK131" s="223" t="e">
        <f>AJ131*AI131/1000</f>
        <v>#REF!</v>
      </c>
      <c r="AM131" s="223" t="e">
        <f>AI131</f>
        <v>#REF!</v>
      </c>
      <c r="AN131" s="223">
        <f>AN130</f>
        <v>326.25</v>
      </c>
      <c r="AO131" s="223" t="e">
        <f>AN131*AM131/1000</f>
        <v>#REF!</v>
      </c>
      <c r="AQ131" s="223" t="e">
        <f>AM131</f>
        <v>#REF!</v>
      </c>
      <c r="AR131" s="223">
        <f>AR130</f>
        <v>326.25</v>
      </c>
      <c r="AS131" s="223" t="e">
        <f>AR131*AQ131/1000</f>
        <v>#REF!</v>
      </c>
    </row>
    <row r="132" spans="1:45" ht="15.75" hidden="1" customHeight="1">
      <c r="A132" s="271"/>
      <c r="B132" s="250"/>
      <c r="C132" s="272"/>
      <c r="D132" s="272"/>
      <c r="E132" s="272"/>
      <c r="F132" s="272"/>
      <c r="G132" s="272"/>
      <c r="H132" s="272"/>
      <c r="I132" s="272"/>
      <c r="J132" s="272"/>
      <c r="K132" s="272"/>
      <c r="L132" s="272"/>
      <c r="M132" s="223">
        <f>SUM(M128:M131)</f>
        <v>62.437159997674698</v>
      </c>
      <c r="N132" s="275"/>
      <c r="O132" s="275">
        <f>D121</f>
        <v>2048.1999999999998</v>
      </c>
      <c r="P132" s="223" t="e">
        <f>Q132/O132*1000</f>
        <v>#DIV/0!</v>
      </c>
      <c r="Q132" s="223" t="e">
        <f>SUM(Q128:Q131)</f>
        <v>#DIV/0!</v>
      </c>
      <c r="R132" s="275"/>
      <c r="S132" s="275">
        <f>H121</f>
        <v>2048.1999999999998</v>
      </c>
      <c r="T132" s="223" t="e">
        <f>U132/S132*1000</f>
        <v>#DIV/0!</v>
      </c>
      <c r="U132" s="223" t="e">
        <f>SUM(U128:U131)</f>
        <v>#DIV/0!</v>
      </c>
      <c r="W132" s="275" t="e">
        <f>#REF!</f>
        <v>#REF!</v>
      </c>
      <c r="X132" s="223" t="e">
        <f>Y132/W132*1000</f>
        <v>#DIV/0!</v>
      </c>
      <c r="Y132" s="223" t="e">
        <f>SUM(Y128:Y131)</f>
        <v>#DIV/0!</v>
      </c>
      <c r="AA132" s="223" t="e">
        <f>W132</f>
        <v>#REF!</v>
      </c>
      <c r="AB132" s="223" t="e">
        <f>AC132/AA132*1000</f>
        <v>#DIV/0!</v>
      </c>
      <c r="AC132" s="223" t="e">
        <f>SUM(AC128:AC131)</f>
        <v>#DIV/0!</v>
      </c>
      <c r="AE132" s="223" t="e">
        <f>AA132</f>
        <v>#REF!</v>
      </c>
      <c r="AF132" s="223" t="e">
        <f>AG132/AE132*1000</f>
        <v>#DIV/0!</v>
      </c>
      <c r="AG132" s="223" t="e">
        <f>SUM(AG128:AG131)</f>
        <v>#DIV/0!</v>
      </c>
      <c r="AI132" s="223" t="e">
        <f>AE132</f>
        <v>#REF!</v>
      </c>
      <c r="AJ132" s="223" t="e">
        <f>AK132/AI132*1000</f>
        <v>#DIV/0!</v>
      </c>
      <c r="AK132" s="223" t="e">
        <f>SUM(AK128:AK131)</f>
        <v>#DIV/0!</v>
      </c>
      <c r="AM132" s="223" t="e">
        <f>AI132</f>
        <v>#REF!</v>
      </c>
      <c r="AN132" s="223" t="e">
        <f>AO132/AM132*1000</f>
        <v>#DIV/0!</v>
      </c>
      <c r="AO132" s="223" t="e">
        <f>SUM(AO128:AO131)</f>
        <v>#DIV/0!</v>
      </c>
      <c r="AQ132" s="223" t="e">
        <f>AM132</f>
        <v>#REF!</v>
      </c>
      <c r="AR132" s="223" t="e">
        <f>AS132/AQ132*1000</f>
        <v>#DIV/0!</v>
      </c>
      <c r="AS132" s="223" t="e">
        <f>SUM(AS128:AS131)</f>
        <v>#DIV/0!</v>
      </c>
    </row>
    <row r="133" spans="1:45" ht="15.75" hidden="1" customHeight="1">
      <c r="A133" s="271"/>
      <c r="B133" s="250"/>
      <c r="C133" s="272"/>
      <c r="D133" s="272"/>
      <c r="E133" s="272"/>
      <c r="F133" s="272"/>
      <c r="G133" s="272"/>
      <c r="H133" s="272"/>
      <c r="I133" s="272"/>
      <c r="J133" s="272"/>
      <c r="K133" s="272"/>
      <c r="L133" s="272"/>
      <c r="Q133" s="223" t="e">
        <f>Q132/1.45</f>
        <v>#DIV/0!</v>
      </c>
      <c r="U133" s="223" t="e">
        <f>U132/1.45</f>
        <v>#DIV/0!</v>
      </c>
      <c r="Y133" s="223" t="e">
        <f>Y132/1.45</f>
        <v>#DIV/0!</v>
      </c>
      <c r="AC133" s="223" t="e">
        <f>AC132/1.45</f>
        <v>#DIV/0!</v>
      </c>
      <c r="AG133" s="223" t="e">
        <f>AG132/1.45</f>
        <v>#DIV/0!</v>
      </c>
      <c r="AK133" s="223" t="e">
        <f>AK132/1.45</f>
        <v>#DIV/0!</v>
      </c>
      <c r="AO133" s="223" t="e">
        <f>AO132/1.45</f>
        <v>#DIV/0!</v>
      </c>
      <c r="AS133" s="223" t="e">
        <f>AS132/1.45</f>
        <v>#DIV/0!</v>
      </c>
    </row>
    <row r="134" spans="1:45" ht="15.75" hidden="1" customHeight="1">
      <c r="A134" s="271"/>
      <c r="B134" s="250"/>
      <c r="C134" s="272"/>
      <c r="D134" s="272"/>
      <c r="E134" s="272"/>
      <c r="F134" s="272"/>
      <c r="G134" s="272"/>
      <c r="H134" s="272"/>
      <c r="I134" s="272"/>
      <c r="J134" s="272"/>
      <c r="K134" s="272"/>
      <c r="L134" s="272"/>
      <c r="Q134" s="276" t="e">
        <f>Q133*E125/1000</f>
        <v>#DIV/0!</v>
      </c>
      <c r="U134" s="223" t="e">
        <f>U133*F125/1000</f>
        <v>#DIV/0!</v>
      </c>
      <c r="Y134" s="223" t="e">
        <f>Y133*G125/1000</f>
        <v>#DIV/0!</v>
      </c>
      <c r="AC134" s="223" t="e">
        <f>AC133*H125/1000</f>
        <v>#DIV/0!</v>
      </c>
      <c r="AG134" s="223" t="e">
        <f>AG133*I125/1000</f>
        <v>#DIV/0!</v>
      </c>
      <c r="AK134" s="223" t="e">
        <f>AK133*#REF!/1000</f>
        <v>#DIV/0!</v>
      </c>
      <c r="AO134" s="223" t="e">
        <f>AO133*#REF!/1000</f>
        <v>#DIV/0!</v>
      </c>
      <c r="AS134" s="223" t="e">
        <f>AS133*#REF!/1000</f>
        <v>#DIV/0!</v>
      </c>
    </row>
    <row r="135" spans="1:45" ht="15.75" hidden="1" customHeight="1">
      <c r="A135" s="271"/>
      <c r="B135" s="250"/>
      <c r="C135" s="272"/>
      <c r="D135" s="272"/>
      <c r="E135" s="272"/>
      <c r="F135" s="272"/>
      <c r="G135" s="272"/>
      <c r="H135" s="272"/>
      <c r="I135" s="272"/>
      <c r="J135" s="272"/>
      <c r="K135" s="272"/>
      <c r="L135" s="272"/>
      <c r="Q135" s="275" t="e">
        <f>Q134-E126</f>
        <v>#DIV/0!</v>
      </c>
      <c r="U135" s="275" t="e">
        <f>U134-F126</f>
        <v>#DIV/0!</v>
      </c>
      <c r="Y135" s="275" t="e">
        <f>Y134-G126</f>
        <v>#DIV/0!</v>
      </c>
      <c r="AC135" s="275" t="e">
        <f>AC134-H126</f>
        <v>#DIV/0!</v>
      </c>
      <c r="AG135" s="275" t="e">
        <f>AG134-I126</f>
        <v>#DIV/0!</v>
      </c>
      <c r="AK135" s="275" t="e">
        <f>AK134-#REF!</f>
        <v>#DIV/0!</v>
      </c>
      <c r="AO135" s="275" t="e">
        <f>AO134-#REF!</f>
        <v>#DIV/0!</v>
      </c>
      <c r="AS135" s="275" t="e">
        <f>AS134-#REF!</f>
        <v>#DIV/0!</v>
      </c>
    </row>
    <row r="136" spans="1:45" ht="15.75" hidden="1" customHeight="1">
      <c r="A136" s="271"/>
      <c r="B136" s="250"/>
      <c r="C136" s="272"/>
      <c r="D136" s="272"/>
      <c r="E136" s="272"/>
      <c r="F136" s="272"/>
      <c r="G136" s="272"/>
      <c r="H136" s="272"/>
      <c r="I136" s="272"/>
      <c r="J136" s="272"/>
      <c r="K136" s="272"/>
      <c r="L136" s="272"/>
    </row>
    <row r="137" spans="1:45" ht="15.75" hidden="1" customHeight="1">
      <c r="A137" s="271"/>
      <c r="B137" s="250"/>
      <c r="C137" s="272"/>
      <c r="D137" s="272"/>
      <c r="E137" s="272"/>
      <c r="F137" s="272"/>
      <c r="G137" s="272"/>
      <c r="H137" s="272"/>
      <c r="I137" s="272"/>
      <c r="J137" s="272"/>
      <c r="K137" s="272"/>
      <c r="L137" s="272"/>
    </row>
    <row r="138" spans="1:45" ht="15.75" hidden="1" customHeight="1">
      <c r="A138" s="271"/>
      <c r="B138" s="250"/>
      <c r="C138" s="272"/>
      <c r="D138" s="272"/>
      <c r="E138" s="272"/>
      <c r="F138" s="272"/>
      <c r="G138" s="272"/>
      <c r="H138" s="272"/>
      <c r="I138" s="272"/>
      <c r="J138" s="272"/>
      <c r="K138" s="272"/>
      <c r="L138" s="272"/>
    </row>
    <row r="139" spans="1:45" ht="15.75" hidden="1" customHeight="1">
      <c r="A139" s="271"/>
      <c r="B139" s="250"/>
      <c r="C139" s="272"/>
      <c r="D139" s="272"/>
      <c r="E139" s="272"/>
      <c r="F139" s="272"/>
      <c r="G139" s="272"/>
      <c r="H139" s="272"/>
      <c r="I139" s="272"/>
      <c r="J139" s="272"/>
      <c r="K139" s="272"/>
      <c r="L139" s="272"/>
    </row>
    <row r="140" spans="1:45" ht="15.75" hidden="1" customHeight="1">
      <c r="A140" s="271"/>
      <c r="B140" s="250"/>
      <c r="C140" s="272"/>
      <c r="D140" s="272"/>
      <c r="E140" s="272"/>
      <c r="F140" s="272"/>
      <c r="G140" s="272"/>
      <c r="H140" s="272"/>
      <c r="I140" s="272"/>
      <c r="J140" s="272"/>
      <c r="K140" s="272"/>
      <c r="L140" s="272"/>
    </row>
    <row r="141" spans="1:45" ht="15.75" hidden="1" customHeight="1">
      <c r="A141" s="271"/>
      <c r="B141" s="250"/>
      <c r="C141" s="272"/>
      <c r="D141" s="272"/>
      <c r="E141" s="272"/>
      <c r="F141" s="272"/>
      <c r="G141" s="272"/>
      <c r="H141" s="272"/>
      <c r="I141" s="272"/>
      <c r="J141" s="272"/>
      <c r="K141" s="272"/>
      <c r="L141" s="272"/>
    </row>
    <row r="142" spans="1:45" ht="15.75" hidden="1" customHeight="1">
      <c r="C142" s="277"/>
      <c r="D142" s="277"/>
      <c r="E142" s="277"/>
      <c r="F142" s="277"/>
      <c r="G142" s="278"/>
      <c r="H142" s="278"/>
      <c r="I142" s="278"/>
      <c r="J142" s="278"/>
      <c r="K142" s="278"/>
      <c r="L142" s="278"/>
    </row>
    <row r="143" spans="1:45" ht="15.75" hidden="1" customHeight="1">
      <c r="C143" s="277">
        <f>C107-C110</f>
        <v>12601</v>
      </c>
      <c r="D143" s="277">
        <f t="shared" ref="D143:I143" si="26">D107-D110</f>
        <v>12541</v>
      </c>
      <c r="E143" s="277">
        <f t="shared" si="26"/>
        <v>15312</v>
      </c>
      <c r="F143" s="277">
        <f t="shared" si="26"/>
        <v>17.202999999999999</v>
      </c>
      <c r="G143" s="277">
        <f t="shared" si="26"/>
        <v>12.44</v>
      </c>
      <c r="H143" s="277">
        <f t="shared" si="26"/>
        <v>15425</v>
      </c>
      <c r="I143" s="277">
        <f t="shared" si="26"/>
        <v>16775</v>
      </c>
      <c r="J143" s="277">
        <f>J107-J110</f>
        <v>20029</v>
      </c>
      <c r="K143" s="277">
        <f>K107-K110</f>
        <v>20188</v>
      </c>
      <c r="L143" s="277">
        <f>L107-L110</f>
        <v>20188</v>
      </c>
    </row>
    <row r="144" spans="1:45" ht="15.75" hidden="1" customHeight="1">
      <c r="B144" s="279"/>
      <c r="C144" s="277"/>
      <c r="D144" s="277"/>
      <c r="E144" s="277"/>
      <c r="F144" s="277"/>
      <c r="G144" s="278"/>
      <c r="H144" s="278"/>
      <c r="I144" s="278"/>
      <c r="J144" s="278"/>
      <c r="K144" s="278"/>
      <c r="L144" s="278"/>
    </row>
    <row r="145" spans="1:12" ht="31.5" hidden="1" customHeight="1">
      <c r="C145" s="277"/>
      <c r="D145" s="277"/>
      <c r="E145" s="277"/>
      <c r="F145" s="277"/>
      <c r="G145" s="278"/>
      <c r="H145" s="278"/>
      <c r="I145" s="278"/>
      <c r="J145" s="278"/>
      <c r="K145" s="278"/>
      <c r="L145" s="278"/>
    </row>
    <row r="146" spans="1:12" ht="15.75" hidden="1" customHeight="1">
      <c r="C146" s="277"/>
      <c r="D146" s="277"/>
      <c r="E146" s="277"/>
      <c r="F146" s="277"/>
      <c r="G146" s="278"/>
      <c r="H146" s="278"/>
      <c r="I146" s="278"/>
      <c r="J146" s="278"/>
      <c r="K146" s="278"/>
      <c r="L146" s="278"/>
    </row>
    <row r="147" spans="1:12">
      <c r="A147" s="233" t="s">
        <v>163</v>
      </c>
      <c r="B147" s="234" t="s">
        <v>168</v>
      </c>
      <c r="C147" s="235"/>
      <c r="D147" s="235"/>
      <c r="E147" s="235"/>
      <c r="F147" s="235"/>
      <c r="G147" s="235"/>
      <c r="H147" s="235"/>
      <c r="I147" s="235"/>
      <c r="J147" s="235"/>
      <c r="K147" s="235"/>
      <c r="L147" s="235"/>
    </row>
    <row r="148" spans="1:12">
      <c r="A148" s="233"/>
      <c r="B148" s="237" t="s">
        <v>169</v>
      </c>
      <c r="C148" s="238"/>
      <c r="D148" s="238"/>
      <c r="E148" s="238"/>
      <c r="F148" s="238"/>
      <c r="G148" s="238"/>
      <c r="H148" s="238"/>
      <c r="I148" s="238"/>
      <c r="J148" s="238"/>
      <c r="K148" s="238"/>
      <c r="L148" s="238"/>
    </row>
    <row r="149" spans="1:12" s="270" customFormat="1">
      <c r="A149" s="233" t="s">
        <v>74</v>
      </c>
      <c r="B149" s="234" t="s">
        <v>170</v>
      </c>
      <c r="C149" s="235"/>
      <c r="D149" s="235"/>
      <c r="E149" s="235">
        <f t="shared" ref="E149:L149" si="27">E152+E155</f>
        <v>0</v>
      </c>
      <c r="F149" s="235">
        <f t="shared" si="27"/>
        <v>0</v>
      </c>
      <c r="G149" s="235">
        <f t="shared" si="27"/>
        <v>0</v>
      </c>
      <c r="H149" s="235">
        <f t="shared" si="27"/>
        <v>0</v>
      </c>
      <c r="I149" s="235">
        <f t="shared" si="27"/>
        <v>0</v>
      </c>
      <c r="J149" s="235">
        <f t="shared" si="27"/>
        <v>0</v>
      </c>
      <c r="K149" s="235">
        <f t="shared" si="27"/>
        <v>72507.196271186433</v>
      </c>
      <c r="L149" s="235">
        <f t="shared" si="27"/>
        <v>136560.01881355932</v>
      </c>
    </row>
    <row r="150" spans="1:12">
      <c r="A150" s="236"/>
      <c r="B150" s="240" t="s">
        <v>274</v>
      </c>
      <c r="C150" s="247"/>
      <c r="D150" s="247"/>
      <c r="E150" s="247">
        <f t="shared" ref="E150:I151" si="28">E153+E156</f>
        <v>0</v>
      </c>
      <c r="F150" s="247">
        <f t="shared" si="28"/>
        <v>0</v>
      </c>
      <c r="G150" s="247">
        <f t="shared" si="28"/>
        <v>0</v>
      </c>
      <c r="H150" s="247">
        <f t="shared" si="28"/>
        <v>0</v>
      </c>
      <c r="I150" s="247">
        <f t="shared" si="28"/>
        <v>0</v>
      </c>
      <c r="J150" s="247">
        <f t="shared" ref="J150:L151" si="29">J153+J156</f>
        <v>0</v>
      </c>
      <c r="K150" s="247">
        <f t="shared" si="29"/>
        <v>6579.9364406779659</v>
      </c>
      <c r="L150" s="247">
        <f t="shared" si="29"/>
        <v>42962.5</v>
      </c>
    </row>
    <row r="151" spans="1:12">
      <c r="A151" s="236"/>
      <c r="B151" s="240" t="s">
        <v>275</v>
      </c>
      <c r="C151" s="247"/>
      <c r="D151" s="247"/>
      <c r="E151" s="247">
        <f t="shared" si="28"/>
        <v>0</v>
      </c>
      <c r="F151" s="247">
        <f t="shared" si="28"/>
        <v>0</v>
      </c>
      <c r="G151" s="247">
        <f t="shared" si="28"/>
        <v>0</v>
      </c>
      <c r="H151" s="247">
        <f>H154+H157</f>
        <v>0</v>
      </c>
      <c r="I151" s="247">
        <f t="shared" si="28"/>
        <v>0</v>
      </c>
      <c r="J151" s="247">
        <f t="shared" si="29"/>
        <v>0</v>
      </c>
      <c r="K151" s="247">
        <f t="shared" si="29"/>
        <v>65927.259830508468</v>
      </c>
      <c r="L151" s="247">
        <f t="shared" si="29"/>
        <v>93597.518813559305</v>
      </c>
    </row>
    <row r="152" spans="1:12">
      <c r="A152" s="236" t="s">
        <v>24</v>
      </c>
      <c r="B152" s="237" t="s">
        <v>243</v>
      </c>
      <c r="C152" s="245"/>
      <c r="D152" s="245"/>
      <c r="E152" s="245">
        <f t="shared" ref="E152:J152" si="30">E153+E154</f>
        <v>0</v>
      </c>
      <c r="F152" s="245">
        <f t="shared" si="30"/>
        <v>0</v>
      </c>
      <c r="G152" s="245">
        <f t="shared" si="30"/>
        <v>0</v>
      </c>
      <c r="H152" s="245">
        <f t="shared" si="30"/>
        <v>0</v>
      </c>
      <c r="I152" s="245">
        <f t="shared" si="30"/>
        <v>0</v>
      </c>
      <c r="J152" s="245">
        <f t="shared" si="30"/>
        <v>0</v>
      </c>
      <c r="K152" s="245">
        <f>K153+K154</f>
        <v>58005.757016949152</v>
      </c>
      <c r="L152" s="245">
        <f>L153+L154</f>
        <v>109248.01505084745</v>
      </c>
    </row>
    <row r="153" spans="1:12">
      <c r="A153" s="236"/>
      <c r="B153" s="240" t="s">
        <v>274</v>
      </c>
      <c r="C153" s="247"/>
      <c r="D153" s="247"/>
      <c r="E153" s="247">
        <f>[2]Sheet1!$L$48</f>
        <v>0</v>
      </c>
      <c r="F153" s="247">
        <f>'[1]приложение 4.2 2016-2017 ген'!D37</f>
        <v>0</v>
      </c>
      <c r="G153" s="247">
        <f>'[1]приложение 4.2 2016-2017 ген'!E37</f>
        <v>0</v>
      </c>
      <c r="H153" s="247">
        <f>'[1]приложение 4.2 2016-2017 ген'!F37</f>
        <v>0</v>
      </c>
      <c r="I153" s="247">
        <f>'[1]приложение 4.2 2016-2017 ген'!G37</f>
        <v>0</v>
      </c>
      <c r="J153" s="247">
        <f>'приложение 4.2 2018-2020 ген'!C39</f>
        <v>0</v>
      </c>
      <c r="K153" s="247">
        <f>'приложение 4.2 2018-2020 ген'!D39</f>
        <v>5263.9491525423728</v>
      </c>
      <c r="L153" s="247">
        <f>'приложение 4.2 2018-2020 ген'!E39</f>
        <v>34370</v>
      </c>
    </row>
    <row r="154" spans="1:12">
      <c r="A154" s="236"/>
      <c r="B154" s="240" t="s">
        <v>275</v>
      </c>
      <c r="C154" s="247"/>
      <c r="D154" s="247"/>
      <c r="E154" s="247">
        <f>[2]Sheet1!$L$52</f>
        <v>0</v>
      </c>
      <c r="F154" s="247">
        <f>'[1]приложение 4.2 2016-2017 тр'!D36</f>
        <v>0</v>
      </c>
      <c r="G154" s="247">
        <f>'[1]приложение 4.2 2016-2017 тр'!E36</f>
        <v>0</v>
      </c>
      <c r="H154" s="247">
        <f>'[1]приложение 4.2 2016-2017 тр'!F36</f>
        <v>0</v>
      </c>
      <c r="I154" s="247">
        <f>'[1]приложение 4.2 2016-2017 тр'!G36</f>
        <v>0</v>
      </c>
      <c r="J154" s="247">
        <f>'приложение 4.2 2018-2020 тр'!C38</f>
        <v>0</v>
      </c>
      <c r="K154" s="247">
        <f>'приложение 4.2 2018-2020 тр'!D38</f>
        <v>52741.807864406779</v>
      </c>
      <c r="L154" s="247">
        <f>'приложение 4.2 2018-2020 тр'!E38</f>
        <v>74878.015050847447</v>
      </c>
    </row>
    <row r="155" spans="1:12">
      <c r="A155" s="236" t="s">
        <v>29</v>
      </c>
      <c r="B155" s="237" t="s">
        <v>148</v>
      </c>
      <c r="C155" s="238"/>
      <c r="D155" s="238"/>
      <c r="E155" s="238">
        <f t="shared" ref="E155:L155" si="31">E156+E157</f>
        <v>0</v>
      </c>
      <c r="F155" s="238">
        <f t="shared" si="31"/>
        <v>0</v>
      </c>
      <c r="G155" s="238">
        <f t="shared" si="31"/>
        <v>0</v>
      </c>
      <c r="H155" s="238">
        <f t="shared" si="31"/>
        <v>0</v>
      </c>
      <c r="I155" s="238">
        <f t="shared" si="31"/>
        <v>0</v>
      </c>
      <c r="J155" s="238">
        <f t="shared" si="31"/>
        <v>0</v>
      </c>
      <c r="K155" s="238">
        <f t="shared" si="31"/>
        <v>14501.439254237288</v>
      </c>
      <c r="L155" s="238">
        <f t="shared" si="31"/>
        <v>27312.003762711862</v>
      </c>
    </row>
    <row r="156" spans="1:12">
      <c r="A156" s="236"/>
      <c r="B156" s="240" t="s">
        <v>274</v>
      </c>
      <c r="C156" s="247"/>
      <c r="D156" s="247"/>
      <c r="E156" s="247">
        <f>E153*0.25</f>
        <v>0</v>
      </c>
      <c r="F156" s="247">
        <f t="shared" ref="F156:I157" si="32">F153*0.28</f>
        <v>0</v>
      </c>
      <c r="G156" s="247">
        <f t="shared" si="32"/>
        <v>0</v>
      </c>
      <c r="H156" s="247">
        <f t="shared" si="32"/>
        <v>0</v>
      </c>
      <c r="I156" s="247">
        <f t="shared" si="32"/>
        <v>0</v>
      </c>
      <c r="J156" s="247">
        <f t="shared" ref="J156:L157" si="33">J153*0.25</f>
        <v>0</v>
      </c>
      <c r="K156" s="247">
        <f t="shared" si="33"/>
        <v>1315.9872881355932</v>
      </c>
      <c r="L156" s="247">
        <f t="shared" si="33"/>
        <v>8592.5</v>
      </c>
    </row>
    <row r="157" spans="1:12">
      <c r="A157" s="236"/>
      <c r="B157" s="240" t="s">
        <v>275</v>
      </c>
      <c r="C157" s="247"/>
      <c r="D157" s="247"/>
      <c r="E157" s="247">
        <f>E154*0.25</f>
        <v>0</v>
      </c>
      <c r="F157" s="247">
        <f t="shared" si="32"/>
        <v>0</v>
      </c>
      <c r="G157" s="247">
        <f t="shared" si="32"/>
        <v>0</v>
      </c>
      <c r="H157" s="247">
        <f t="shared" si="32"/>
        <v>0</v>
      </c>
      <c r="I157" s="247">
        <f t="shared" si="32"/>
        <v>0</v>
      </c>
      <c r="J157" s="247">
        <f t="shared" si="33"/>
        <v>0</v>
      </c>
      <c r="K157" s="247">
        <f t="shared" si="33"/>
        <v>13185.451966101695</v>
      </c>
      <c r="L157" s="247">
        <f t="shared" si="33"/>
        <v>18719.503762711862</v>
      </c>
    </row>
    <row r="158" spans="1:12">
      <c r="A158" s="236" t="s">
        <v>35</v>
      </c>
      <c r="B158" s="237" t="s">
        <v>172</v>
      </c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</row>
    <row r="159" spans="1:12">
      <c r="A159" s="233" t="s">
        <v>167</v>
      </c>
      <c r="B159" s="234" t="s">
        <v>173</v>
      </c>
      <c r="C159" s="238"/>
      <c r="D159" s="238"/>
      <c r="E159" s="238"/>
      <c r="F159" s="238"/>
      <c r="G159" s="238"/>
      <c r="H159" s="238"/>
      <c r="I159" s="238"/>
      <c r="J159" s="238"/>
      <c r="K159" s="238"/>
      <c r="L159" s="238"/>
    </row>
    <row r="160" spans="1:12">
      <c r="A160" s="233"/>
      <c r="B160" s="237" t="s">
        <v>174</v>
      </c>
      <c r="C160" s="238"/>
      <c r="D160" s="238"/>
      <c r="E160" s="238"/>
      <c r="F160" s="238"/>
      <c r="G160" s="238"/>
      <c r="H160" s="238"/>
      <c r="I160" s="238"/>
      <c r="J160" s="238"/>
      <c r="K160" s="238"/>
      <c r="L160" s="238"/>
    </row>
    <row r="161" spans="1:12">
      <c r="A161" s="236" t="s">
        <v>74</v>
      </c>
      <c r="B161" s="237" t="s">
        <v>175</v>
      </c>
      <c r="C161" s="235"/>
      <c r="D161" s="235"/>
      <c r="E161" s="235"/>
      <c r="F161" s="235"/>
      <c r="G161" s="235">
        <f t="shared" ref="G161:L161" si="34">G162+G163</f>
        <v>0</v>
      </c>
      <c r="H161" s="235">
        <f t="shared" si="34"/>
        <v>0</v>
      </c>
      <c r="I161" s="235">
        <f t="shared" si="34"/>
        <v>0</v>
      </c>
      <c r="J161" s="235">
        <f t="shared" si="34"/>
        <v>0</v>
      </c>
      <c r="K161" s="235">
        <f t="shared" si="34"/>
        <v>21752.158881355932</v>
      </c>
      <c r="L161" s="235">
        <f t="shared" si="34"/>
        <v>80808.273966101682</v>
      </c>
    </row>
    <row r="162" spans="1:12">
      <c r="A162" s="236"/>
      <c r="B162" s="240" t="s">
        <v>274</v>
      </c>
      <c r="C162" s="235"/>
      <c r="D162" s="235"/>
      <c r="E162" s="238"/>
      <c r="F162" s="238"/>
      <c r="G162" s="238">
        <f>G165+G171</f>
        <v>0</v>
      </c>
      <c r="H162" s="238">
        <f t="shared" ref="G162:J163" si="35">H165+H171</f>
        <v>0</v>
      </c>
      <c r="I162" s="238">
        <f t="shared" si="35"/>
        <v>0</v>
      </c>
      <c r="J162" s="238">
        <f>J165+J171</f>
        <v>0</v>
      </c>
      <c r="K162" s="238">
        <f>K165+K171</f>
        <v>1973.9809322033898</v>
      </c>
      <c r="L162" s="238">
        <f>L165+L171</f>
        <v>6579.9364406779659</v>
      </c>
    </row>
    <row r="163" spans="1:12">
      <c r="A163" s="236"/>
      <c r="B163" s="240" t="s">
        <v>275</v>
      </c>
      <c r="C163" s="235"/>
      <c r="D163" s="235"/>
      <c r="E163" s="238"/>
      <c r="F163" s="238"/>
      <c r="G163" s="238">
        <f t="shared" si="35"/>
        <v>0</v>
      </c>
      <c r="H163" s="238">
        <f t="shared" si="35"/>
        <v>0</v>
      </c>
      <c r="I163" s="238">
        <f t="shared" si="35"/>
        <v>0</v>
      </c>
      <c r="J163" s="238">
        <f t="shared" si="35"/>
        <v>0</v>
      </c>
      <c r="K163" s="238">
        <f>K166+K172</f>
        <v>19778.177949152541</v>
      </c>
      <c r="L163" s="238">
        <f>L166+L172</f>
        <v>74228.337525423718</v>
      </c>
    </row>
    <row r="164" spans="1:12">
      <c r="A164" s="236" t="s">
        <v>24</v>
      </c>
      <c r="B164" s="237" t="s">
        <v>285</v>
      </c>
      <c r="C164" s="235"/>
      <c r="D164" s="235"/>
      <c r="E164" s="238"/>
      <c r="F164" s="238"/>
      <c r="G164" s="238">
        <f t="shared" ref="G164:L164" si="36">G165+G166</f>
        <v>0</v>
      </c>
      <c r="H164" s="238">
        <f t="shared" si="36"/>
        <v>0</v>
      </c>
      <c r="I164" s="238">
        <f t="shared" si="36"/>
        <v>0</v>
      </c>
      <c r="J164" s="238">
        <f t="shared" si="36"/>
        <v>0</v>
      </c>
      <c r="K164" s="238">
        <f t="shared" si="36"/>
        <v>17401.727105084745</v>
      </c>
      <c r="L164" s="238">
        <f t="shared" si="36"/>
        <v>64646.61917288135</v>
      </c>
    </row>
    <row r="165" spans="1:12">
      <c r="A165" s="236"/>
      <c r="B165" s="240" t="s">
        <v>274</v>
      </c>
      <c r="C165" s="235"/>
      <c r="D165" s="235"/>
      <c r="E165" s="238"/>
      <c r="F165" s="238"/>
      <c r="G165" s="238">
        <f t="shared" ref="G165:I166" si="37">F153</f>
        <v>0</v>
      </c>
      <c r="H165" s="238">
        <f t="shared" si="37"/>
        <v>0</v>
      </c>
      <c r="I165" s="238">
        <f t="shared" si="37"/>
        <v>0</v>
      </c>
      <c r="J165" s="238">
        <f>J153*0.3</f>
        <v>0</v>
      </c>
      <c r="K165" s="238">
        <f>J153*0.7+K153*0.3</f>
        <v>1579.1847457627118</v>
      </c>
      <c r="L165" s="238">
        <f>K153</f>
        <v>5263.9491525423728</v>
      </c>
    </row>
    <row r="166" spans="1:12">
      <c r="A166" s="236"/>
      <c r="B166" s="240" t="s">
        <v>275</v>
      </c>
      <c r="C166" s="235"/>
      <c r="D166" s="235"/>
      <c r="E166" s="238"/>
      <c r="F166" s="238"/>
      <c r="G166" s="238">
        <f t="shared" si="37"/>
        <v>0</v>
      </c>
      <c r="H166" s="238">
        <f t="shared" si="37"/>
        <v>0</v>
      </c>
      <c r="I166" s="238">
        <f t="shared" si="37"/>
        <v>0</v>
      </c>
      <c r="J166" s="238">
        <f>J154*0.3</f>
        <v>0</v>
      </c>
      <c r="K166" s="238">
        <f>J154*0.7+K154*0.3</f>
        <v>15822.542359322033</v>
      </c>
      <c r="L166" s="238">
        <f>K154*0.7+L154*0.3</f>
        <v>59382.670020338977</v>
      </c>
    </row>
    <row r="167" spans="1:12" ht="31.5" hidden="1" customHeight="1">
      <c r="A167" s="280" t="s">
        <v>29</v>
      </c>
      <c r="B167" s="237" t="s">
        <v>268</v>
      </c>
      <c r="C167" s="235"/>
      <c r="D167" s="235"/>
      <c r="E167" s="238"/>
      <c r="F167" s="238"/>
      <c r="G167" s="238"/>
      <c r="H167" s="238"/>
      <c r="I167" s="238"/>
      <c r="J167" s="238"/>
      <c r="K167" s="238"/>
      <c r="L167" s="238"/>
    </row>
    <row r="168" spans="1:12" ht="15.75" hidden="1" customHeight="1">
      <c r="A168" s="236"/>
      <c r="B168" s="240" t="s">
        <v>274</v>
      </c>
      <c r="C168" s="235"/>
      <c r="D168" s="235"/>
      <c r="E168" s="245"/>
      <c r="F168" s="238"/>
      <c r="G168" s="238"/>
      <c r="H168" s="238"/>
      <c r="I168" s="238"/>
      <c r="J168" s="238"/>
      <c r="K168" s="238"/>
      <c r="L168" s="238"/>
    </row>
    <row r="169" spans="1:12" ht="15.75" hidden="1" customHeight="1">
      <c r="A169" s="236"/>
      <c r="B169" s="240" t="s">
        <v>275</v>
      </c>
      <c r="C169" s="235"/>
      <c r="D169" s="235"/>
      <c r="E169" s="238"/>
      <c r="F169" s="238"/>
      <c r="G169" s="238"/>
      <c r="H169" s="238"/>
      <c r="I169" s="238"/>
      <c r="J169" s="238"/>
      <c r="K169" s="238"/>
      <c r="L169" s="238"/>
    </row>
    <row r="170" spans="1:12">
      <c r="A170" s="236" t="s">
        <v>29</v>
      </c>
      <c r="B170" s="237" t="s">
        <v>300</v>
      </c>
      <c r="C170" s="235"/>
      <c r="D170" s="235"/>
      <c r="E170" s="238"/>
      <c r="F170" s="238"/>
      <c r="G170" s="238">
        <f t="shared" ref="G170:L170" si="38">G171+G172</f>
        <v>0</v>
      </c>
      <c r="H170" s="238">
        <f t="shared" si="38"/>
        <v>0</v>
      </c>
      <c r="I170" s="238">
        <f t="shared" si="38"/>
        <v>0</v>
      </c>
      <c r="J170" s="238">
        <f t="shared" si="38"/>
        <v>0</v>
      </c>
      <c r="K170" s="238">
        <f t="shared" si="38"/>
        <v>4350.4317762711862</v>
      </c>
      <c r="L170" s="238">
        <f t="shared" si="38"/>
        <v>16161.654793220338</v>
      </c>
    </row>
    <row r="171" spans="1:12">
      <c r="A171" s="236"/>
      <c r="B171" s="240" t="s">
        <v>274</v>
      </c>
      <c r="C171" s="235"/>
      <c r="D171" s="235"/>
      <c r="E171" s="247"/>
      <c r="F171" s="247"/>
      <c r="G171" s="247">
        <f t="shared" ref="G171:I172" si="39">F156</f>
        <v>0</v>
      </c>
      <c r="H171" s="247">
        <f t="shared" si="39"/>
        <v>0</v>
      </c>
      <c r="I171" s="247">
        <f t="shared" si="39"/>
        <v>0</v>
      </c>
      <c r="J171" s="247">
        <f t="shared" ref="J171:L172" si="40">J165*0.25</f>
        <v>0</v>
      </c>
      <c r="K171" s="247">
        <f t="shared" si="40"/>
        <v>394.79618644067796</v>
      </c>
      <c r="L171" s="247">
        <f t="shared" si="40"/>
        <v>1315.9872881355932</v>
      </c>
    </row>
    <row r="172" spans="1:12">
      <c r="A172" s="236"/>
      <c r="B172" s="240" t="s">
        <v>275</v>
      </c>
      <c r="C172" s="235"/>
      <c r="D172" s="235"/>
      <c r="E172" s="247"/>
      <c r="F172" s="247"/>
      <c r="G172" s="247">
        <f t="shared" si="39"/>
        <v>0</v>
      </c>
      <c r="H172" s="247">
        <f t="shared" si="39"/>
        <v>0</v>
      </c>
      <c r="I172" s="247">
        <f t="shared" si="39"/>
        <v>0</v>
      </c>
      <c r="J172" s="247">
        <f t="shared" si="40"/>
        <v>0</v>
      </c>
      <c r="K172" s="247">
        <f t="shared" si="40"/>
        <v>3955.6355898305083</v>
      </c>
      <c r="L172" s="247">
        <f t="shared" si="40"/>
        <v>14845.667505084744</v>
      </c>
    </row>
    <row r="173" spans="1:12" ht="15.75" hidden="1" customHeight="1">
      <c r="C173" s="281"/>
      <c r="D173" s="281"/>
      <c r="E173" s="281"/>
      <c r="F173" s="281"/>
      <c r="G173" s="282"/>
      <c r="H173" s="282"/>
      <c r="I173" s="282"/>
      <c r="J173" s="282"/>
      <c r="K173" s="282"/>
      <c r="L173" s="282"/>
    </row>
    <row r="174" spans="1:12" ht="15.75" hidden="1" customHeight="1">
      <c r="C174" s="281"/>
      <c r="D174" s="281"/>
      <c r="E174" s="281"/>
      <c r="F174" s="281"/>
      <c r="G174" s="282"/>
      <c r="H174" s="282"/>
      <c r="I174" s="282"/>
      <c r="J174" s="282"/>
      <c r="K174" s="282"/>
      <c r="L174" s="282"/>
    </row>
    <row r="175" spans="1:12" ht="15.75" hidden="1" customHeight="1">
      <c r="C175" s="281"/>
      <c r="D175" s="281"/>
      <c r="E175" s="281"/>
      <c r="F175" s="281"/>
      <c r="G175" s="282"/>
      <c r="H175" s="282"/>
      <c r="I175" s="282"/>
      <c r="J175" s="282"/>
      <c r="K175" s="282"/>
      <c r="L175" s="282"/>
    </row>
    <row r="176" spans="1:12">
      <c r="A176" s="236" t="s">
        <v>35</v>
      </c>
      <c r="B176" s="237" t="s">
        <v>172</v>
      </c>
      <c r="C176" s="235"/>
      <c r="D176" s="235"/>
      <c r="E176" s="235"/>
      <c r="F176" s="235"/>
      <c r="G176" s="235"/>
      <c r="H176" s="235"/>
      <c r="I176" s="235"/>
      <c r="J176" s="235"/>
      <c r="K176" s="235"/>
      <c r="L176" s="235"/>
    </row>
    <row r="177" spans="1:12" s="270" customFormat="1" ht="31.5">
      <c r="A177" s="283" t="s">
        <v>177</v>
      </c>
      <c r="B177" s="234" t="s">
        <v>286</v>
      </c>
      <c r="C177" s="284">
        <f>C96+C170</f>
        <v>64262</v>
      </c>
      <c r="D177" s="284">
        <f>D96+D170</f>
        <v>83603</v>
      </c>
      <c r="E177" s="284">
        <f>E96+E149</f>
        <v>198439</v>
      </c>
      <c r="F177" s="284">
        <f t="shared" ref="F177:L177" si="41">F96+F161-F167</f>
        <v>162761</v>
      </c>
      <c r="G177" s="284">
        <f t="shared" si="41"/>
        <v>261965.08000000002</v>
      </c>
      <c r="H177" s="284">
        <f t="shared" si="41"/>
        <v>222383</v>
      </c>
      <c r="I177" s="284">
        <f t="shared" si="41"/>
        <v>208840.9</v>
      </c>
      <c r="J177" s="284">
        <f t="shared" si="41"/>
        <v>270187.196</v>
      </c>
      <c r="K177" s="284">
        <f t="shared" si="41"/>
        <v>285992.15888135595</v>
      </c>
      <c r="L177" s="284">
        <f t="shared" si="41"/>
        <v>381307.2139661017</v>
      </c>
    </row>
    <row r="178" spans="1:12" s="270" customFormat="1" ht="31.5">
      <c r="A178" s="283" t="s">
        <v>181</v>
      </c>
      <c r="B178" s="234" t="s">
        <v>287</v>
      </c>
      <c r="C178" s="285">
        <f>C177/C107</f>
        <v>5.0997539877787474</v>
      </c>
      <c r="D178" s="285">
        <f>D177/D107</f>
        <v>6.6663742923211862</v>
      </c>
      <c r="E178" s="285">
        <f>E177/E107</f>
        <v>12.959704806687565</v>
      </c>
      <c r="F178" s="269">
        <f>F177/F107/1000</f>
        <v>9.4611986281462546</v>
      </c>
      <c r="G178" s="269">
        <f>G177/G107/1000</f>
        <v>21.058286173633441</v>
      </c>
      <c r="H178" s="285">
        <f>H177/H107</f>
        <v>14.417050243111831</v>
      </c>
      <c r="I178" s="285">
        <f>I177/I107</f>
        <v>12.449532041728762</v>
      </c>
      <c r="J178" s="285">
        <f>J177/J107</f>
        <v>13.489799590593639</v>
      </c>
      <c r="K178" s="285">
        <f>K177/K107</f>
        <v>14.166443376330292</v>
      </c>
      <c r="L178" s="285">
        <f>L177/L107</f>
        <v>18.887815235095189</v>
      </c>
    </row>
    <row r="179" spans="1:12" ht="31.5" hidden="1">
      <c r="A179" s="286" t="s">
        <v>74</v>
      </c>
      <c r="B179" s="250" t="s">
        <v>263</v>
      </c>
      <c r="C179" s="286">
        <v>21.32</v>
      </c>
      <c r="D179" s="287">
        <f t="shared" ref="D179:I179" si="42">D180/D121</f>
        <v>16.808899521531099</v>
      </c>
      <c r="E179" s="287">
        <f t="shared" si="42"/>
        <v>17.954324069915049</v>
      </c>
      <c r="F179" s="287">
        <f t="shared" si="42"/>
        <v>18.192395736353873</v>
      </c>
      <c r="G179" s="287">
        <f t="shared" si="42"/>
        <v>15.507110995441854</v>
      </c>
      <c r="H179" s="287">
        <f t="shared" si="42"/>
        <v>16.506232062185184</v>
      </c>
      <c r="I179" s="287">
        <f t="shared" si="42"/>
        <v>17.783318157865356</v>
      </c>
    </row>
    <row r="180" spans="1:12" hidden="1">
      <c r="A180" s="224"/>
      <c r="C180" s="224">
        <v>30694</v>
      </c>
      <c r="D180" s="288">
        <f>(C180-C29)*1.142+D29</f>
        <v>34427.987999999998</v>
      </c>
      <c r="E180" s="288">
        <f>(D180-D29)*1.12+E29+E170</f>
        <v>36774.046560000003</v>
      </c>
      <c r="F180" s="288">
        <f>(E180-E29-E170)*1.12+F29+F170</f>
        <v>37261.664947199999</v>
      </c>
      <c r="G180" s="288">
        <f>(F180-F29-F170)*1.12+G29+G170</f>
        <v>31761.664740864002</v>
      </c>
      <c r="H180" s="288">
        <f>(G180-G29-G170)*1.12+H29+H170</f>
        <v>33808.06450976769</v>
      </c>
      <c r="I180" s="288">
        <f>(H180-H29-H170)*1.12+I29+I170</f>
        <v>36423.792250939819</v>
      </c>
    </row>
    <row r="181" spans="1:12" ht="31.5" hidden="1">
      <c r="A181" s="286" t="s">
        <v>35</v>
      </c>
      <c r="B181" s="250" t="s">
        <v>264</v>
      </c>
      <c r="C181" s="287">
        <f>C178</f>
        <v>5.0997539877787474</v>
      </c>
      <c r="D181" s="287">
        <f>D178</f>
        <v>6.6663742923211862</v>
      </c>
      <c r="E181" s="287" t="e">
        <f>(E96+E170-E167+Q135)/E107</f>
        <v>#DIV/0!</v>
      </c>
      <c r="F181" s="287" t="e">
        <f>(F177+U135)/F107</f>
        <v>#DIV/0!</v>
      </c>
      <c r="G181" s="287" t="e">
        <f>(G177+Y135)/G107</f>
        <v>#DIV/0!</v>
      </c>
      <c r="H181" s="287" t="e">
        <f>(H177+AC135)/H107</f>
        <v>#DIV/0!</v>
      </c>
      <c r="I181" s="287" t="e">
        <f>(I177+AG135)/I107</f>
        <v>#DIV/0!</v>
      </c>
    </row>
    <row r="182" spans="1:12" hidden="1">
      <c r="A182" s="286" t="s">
        <v>37</v>
      </c>
      <c r="B182" s="271" t="s">
        <v>265</v>
      </c>
      <c r="C182" s="289">
        <f t="shared" ref="C182:I182" si="43">C181/C178*100-100</f>
        <v>0</v>
      </c>
      <c r="D182" s="289">
        <f t="shared" si="43"/>
        <v>0</v>
      </c>
      <c r="E182" s="289"/>
      <c r="F182" s="290" t="e">
        <f t="shared" si="43"/>
        <v>#DIV/0!</v>
      </c>
      <c r="G182" s="290" t="e">
        <f t="shared" si="43"/>
        <v>#DIV/0!</v>
      </c>
      <c r="H182" s="290" t="e">
        <f t="shared" si="43"/>
        <v>#DIV/0!</v>
      </c>
      <c r="I182" s="290" t="e">
        <f t="shared" si="43"/>
        <v>#DIV/0!</v>
      </c>
    </row>
    <row r="183" spans="1:12">
      <c r="A183" s="291"/>
      <c r="B183" s="292"/>
      <c r="C183" s="293"/>
      <c r="D183" s="293"/>
      <c r="E183" s="293"/>
      <c r="F183" s="294"/>
      <c r="G183" s="294"/>
      <c r="H183" s="294"/>
      <c r="I183" s="294"/>
    </row>
    <row r="184" spans="1:12">
      <c r="A184" s="295" t="s">
        <v>301</v>
      </c>
      <c r="B184" s="292"/>
      <c r="C184" s="293"/>
      <c r="D184" s="293"/>
      <c r="E184" s="293"/>
      <c r="F184" s="294"/>
      <c r="G184" s="294"/>
      <c r="H184" s="294"/>
      <c r="I184" s="294"/>
    </row>
    <row r="185" spans="1:12">
      <c r="A185" s="291"/>
      <c r="B185" s="292"/>
      <c r="C185" s="293"/>
      <c r="D185" s="293"/>
      <c r="E185" s="293"/>
      <c r="F185" s="294"/>
      <c r="G185" s="294"/>
      <c r="H185" s="294"/>
      <c r="I185" s="294"/>
    </row>
    <row r="186" spans="1:12">
      <c r="A186" s="291"/>
      <c r="B186" s="292"/>
      <c r="C186" s="293"/>
      <c r="D186" s="293"/>
      <c r="E186" s="293"/>
      <c r="F186" s="294"/>
      <c r="G186" s="294"/>
      <c r="H186" s="294"/>
      <c r="I186" s="294"/>
    </row>
    <row r="187" spans="1:12">
      <c r="C187" s="293"/>
      <c r="D187" s="293"/>
      <c r="E187" s="293"/>
      <c r="F187" s="294"/>
      <c r="G187" s="294"/>
      <c r="H187" s="294"/>
      <c r="I187" s="294"/>
    </row>
    <row r="189" spans="1:12">
      <c r="A189" s="709" t="str">
        <f>'приложение 1.1 2018-2020 ген'!B67</f>
        <v>Зам.генерального директора</v>
      </c>
      <c r="B189" s="709"/>
      <c r="C189" s="709"/>
      <c r="D189" s="288"/>
      <c r="H189" s="710" t="s">
        <v>229</v>
      </c>
      <c r="I189" s="710"/>
      <c r="J189" s="377"/>
      <c r="K189" s="714" t="str">
        <f>'приложение 1.1 2018-2020 ген'!O67</f>
        <v>И.В. Семчева</v>
      </c>
      <c r="L189" s="714"/>
    </row>
    <row r="192" spans="1:12" hidden="1">
      <c r="D192" s="288">
        <f t="shared" ref="D192:I192" si="44">D34</f>
        <v>0</v>
      </c>
      <c r="E192" s="288">
        <f t="shared" si="44"/>
        <v>0</v>
      </c>
      <c r="F192" s="288">
        <f t="shared" si="44"/>
        <v>135</v>
      </c>
      <c r="G192" s="288">
        <f t="shared" si="44"/>
        <v>0</v>
      </c>
      <c r="H192" s="288">
        <f t="shared" si="44"/>
        <v>0</v>
      </c>
      <c r="I192" s="288">
        <f t="shared" si="44"/>
        <v>0</v>
      </c>
      <c r="J192" s="274">
        <f>SUM(D192:I192)</f>
        <v>135</v>
      </c>
    </row>
  </sheetData>
  <mergeCells count="21">
    <mergeCell ref="K1:L1"/>
    <mergeCell ref="K5:L5"/>
    <mergeCell ref="F7:I7"/>
    <mergeCell ref="F9:I9"/>
    <mergeCell ref="I8:L8"/>
    <mergeCell ref="A12:L12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A189:C189"/>
    <mergeCell ref="H189:I189"/>
    <mergeCell ref="J16:J18"/>
    <mergeCell ref="K16:K18"/>
    <mergeCell ref="L16:L18"/>
    <mergeCell ref="K189:L189"/>
  </mergeCells>
  <pageMargins left="0.7" right="0.7" top="0.39" bottom="0.3" header="0.3" footer="0.3"/>
  <pageSetup paperSize="9" scale="80" fitToHeight="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H57"/>
  <sheetViews>
    <sheetView topLeftCell="A28" zoomScale="75" zoomScaleNormal="75" zoomScaleSheetLayoutView="80" workbookViewId="0">
      <selection activeCell="D35" sqref="D35"/>
    </sheetView>
  </sheetViews>
  <sheetFormatPr defaultRowHeight="15.75"/>
  <cols>
    <col min="1" max="1" width="10.125" style="1" bestFit="1" customWidth="1"/>
    <col min="2" max="2" width="42.75" style="1" customWidth="1"/>
    <col min="3" max="4" width="11.25" style="1" bestFit="1" customWidth="1"/>
    <col min="5" max="5" width="12.75" style="1" bestFit="1" customWidth="1"/>
    <col min="6" max="6" width="12.625" style="1" customWidth="1"/>
    <col min="7" max="7" width="9.625" style="1" customWidth="1"/>
    <col min="8" max="16384" width="9" style="1"/>
  </cols>
  <sheetData>
    <row r="1" spans="1:7" ht="18.75">
      <c r="D1" s="630" t="s">
        <v>349</v>
      </c>
      <c r="E1" s="630"/>
      <c r="F1" s="630"/>
    </row>
    <row r="2" spans="1:7" ht="18.75">
      <c r="E2" s="125"/>
      <c r="F2" s="125" t="s">
        <v>7</v>
      </c>
    </row>
    <row r="3" spans="1:7" s="62" customFormat="1">
      <c r="A3" s="61"/>
      <c r="B3" s="61"/>
      <c r="C3" s="61"/>
      <c r="D3" s="61"/>
      <c r="E3" s="61"/>
      <c r="F3" s="61"/>
    </row>
    <row r="4" spans="1:7" s="62" customFormat="1">
      <c r="A4" s="552" t="s">
        <v>273</v>
      </c>
      <c r="B4" s="531"/>
      <c r="C4" s="61"/>
      <c r="D4" s="61"/>
      <c r="E4" s="61"/>
      <c r="F4" s="61"/>
    </row>
    <row r="5" spans="1:7" s="62" customFormat="1">
      <c r="A5" s="101"/>
      <c r="B5" s="93"/>
      <c r="C5" s="61"/>
      <c r="D5" s="61"/>
      <c r="E5" s="61"/>
      <c r="F5" s="61"/>
    </row>
    <row r="6" spans="1:7" s="62" customFormat="1">
      <c r="A6" s="61"/>
      <c r="B6" s="61"/>
      <c r="C6" s="1"/>
      <c r="D6" s="1"/>
      <c r="E6" s="557" t="s">
        <v>9</v>
      </c>
      <c r="F6" s="531"/>
      <c r="G6" s="66"/>
    </row>
    <row r="7" spans="1:7">
      <c r="C7" s="557" t="s">
        <v>310</v>
      </c>
      <c r="D7" s="557"/>
      <c r="E7" s="557"/>
      <c r="F7" s="557"/>
      <c r="G7" s="66"/>
    </row>
    <row r="8" spans="1:7">
      <c r="C8" s="557"/>
      <c r="D8" s="531"/>
      <c r="E8" s="531"/>
      <c r="F8" s="531"/>
      <c r="G8" s="66"/>
    </row>
    <row r="9" spans="1:7" ht="15.75" customHeight="1">
      <c r="C9" s="558" t="s">
        <v>297</v>
      </c>
      <c r="D9" s="558"/>
      <c r="E9" s="558"/>
      <c r="F9" s="720"/>
      <c r="G9" s="27"/>
    </row>
    <row r="10" spans="1:7">
      <c r="D10" s="557" t="s">
        <v>10</v>
      </c>
      <c r="E10" s="531"/>
      <c r="F10" s="531"/>
      <c r="G10" s="66"/>
    </row>
    <row r="11" spans="1:7">
      <c r="D11" s="3"/>
      <c r="E11" s="93"/>
      <c r="F11" s="3" t="s">
        <v>11</v>
      </c>
      <c r="G11" s="66"/>
    </row>
    <row r="12" spans="1:7">
      <c r="D12" s="3"/>
      <c r="E12" s="93"/>
      <c r="F12" s="3"/>
      <c r="G12" s="66"/>
    </row>
    <row r="13" spans="1:7">
      <c r="D13" s="3"/>
      <c r="E13" s="93"/>
      <c r="F13" s="93"/>
      <c r="G13" s="66"/>
    </row>
    <row r="14" spans="1:7" s="62" customFormat="1">
      <c r="A14" s="721" t="s">
        <v>331</v>
      </c>
      <c r="B14" s="721"/>
      <c r="C14" s="721"/>
      <c r="D14" s="721"/>
      <c r="E14" s="721"/>
      <c r="F14" s="721"/>
    </row>
    <row r="15" spans="1:7">
      <c r="A15" s="721" t="str">
        <f>'приложение 1.1 2018-2020 ген'!A14</f>
        <v>на 2018-2020 годы</v>
      </c>
      <c r="B15" s="721"/>
      <c r="C15" s="721"/>
      <c r="D15" s="721"/>
      <c r="E15" s="721"/>
      <c r="F15" s="721"/>
      <c r="G15" s="66"/>
    </row>
    <row r="16" spans="1:7">
      <c r="G16" s="66"/>
    </row>
    <row r="17" spans="1:7">
      <c r="E17" s="3"/>
      <c r="G17" s="66"/>
    </row>
    <row r="18" spans="1:7">
      <c r="A18" s="26"/>
      <c r="E18" s="550" t="s">
        <v>296</v>
      </c>
      <c r="F18" s="550"/>
    </row>
    <row r="19" spans="1:7" ht="48" customHeight="1">
      <c r="A19" s="67" t="s">
        <v>12</v>
      </c>
      <c r="B19" s="67" t="s">
        <v>190</v>
      </c>
      <c r="C19" s="67" t="s">
        <v>235</v>
      </c>
      <c r="D19" s="67" t="s">
        <v>236</v>
      </c>
      <c r="E19" s="67" t="s">
        <v>237</v>
      </c>
      <c r="F19" s="67" t="s">
        <v>19</v>
      </c>
    </row>
    <row r="20" spans="1:7">
      <c r="A20" s="8">
        <v>1</v>
      </c>
      <c r="B20" s="10" t="s">
        <v>191</v>
      </c>
      <c r="C20" s="102">
        <f>'приложение 1.1 2018-2020 ген'!P22</f>
        <v>1913</v>
      </c>
      <c r="D20" s="102">
        <f>'приложение 1.1 2018-2020 ген'!Q22</f>
        <v>39416.949152542373</v>
      </c>
      <c r="E20" s="102">
        <f>'приложение 1.1 2018-2020 ген'!R22</f>
        <v>45720</v>
      </c>
      <c r="F20" s="113">
        <f>F21+F28+F35</f>
        <v>87049.949152542365</v>
      </c>
    </row>
    <row r="21" spans="1:7">
      <c r="A21" s="69" t="s">
        <v>24</v>
      </c>
      <c r="B21" s="10" t="s">
        <v>192</v>
      </c>
      <c r="C21" s="113">
        <f>C22</f>
        <v>-6358</v>
      </c>
      <c r="D21" s="113">
        <f>D22+D27</f>
        <v>5263.9491525423728</v>
      </c>
      <c r="E21" s="113">
        <f>E22+E27</f>
        <v>34370</v>
      </c>
      <c r="F21" s="113">
        <f>F22</f>
        <v>33275.949152542373</v>
      </c>
    </row>
    <row r="22" spans="1:7">
      <c r="A22" s="69" t="s">
        <v>193</v>
      </c>
      <c r="B22" s="10" t="s">
        <v>194</v>
      </c>
      <c r="C22" s="113">
        <f>C20-C28</f>
        <v>-6358</v>
      </c>
      <c r="D22" s="113">
        <f>D20-D28-D35</f>
        <v>5263.9491525423728</v>
      </c>
      <c r="E22" s="113">
        <f>E20-E28</f>
        <v>34370</v>
      </c>
      <c r="F22" s="113">
        <f>SUM(C22:E22)</f>
        <v>33275.949152542373</v>
      </c>
    </row>
    <row r="23" spans="1:7">
      <c r="A23" s="69" t="s">
        <v>195</v>
      </c>
      <c r="B23" s="10" t="s">
        <v>196</v>
      </c>
      <c r="C23" s="137"/>
      <c r="D23" s="137"/>
      <c r="E23" s="137"/>
      <c r="F23" s="113"/>
    </row>
    <row r="24" spans="1:7" ht="31.5">
      <c r="A24" s="69" t="s">
        <v>197</v>
      </c>
      <c r="B24" s="10" t="s">
        <v>198</v>
      </c>
      <c r="C24" s="137"/>
      <c r="D24" s="137"/>
      <c r="E24" s="137"/>
      <c r="F24" s="113"/>
    </row>
    <row r="25" spans="1:7" ht="31.5">
      <c r="A25" s="69" t="s">
        <v>199</v>
      </c>
      <c r="B25" s="10" t="s">
        <v>200</v>
      </c>
      <c r="C25" s="137"/>
      <c r="D25" s="137"/>
      <c r="E25" s="137"/>
      <c r="F25" s="113"/>
    </row>
    <row r="26" spans="1:7" ht="31.5">
      <c r="A26" s="69" t="s">
        <v>201</v>
      </c>
      <c r="B26" s="10" t="s">
        <v>202</v>
      </c>
      <c r="C26" s="137"/>
      <c r="D26" s="137"/>
      <c r="E26" s="137"/>
      <c r="F26" s="113"/>
    </row>
    <row r="27" spans="1:7">
      <c r="A27" s="69" t="s">
        <v>203</v>
      </c>
      <c r="B27" s="10" t="s">
        <v>284</v>
      </c>
      <c r="C27" s="113"/>
      <c r="D27" s="113"/>
      <c r="E27" s="113"/>
      <c r="F27" s="113"/>
    </row>
    <row r="28" spans="1:7">
      <c r="A28" s="69" t="s">
        <v>29</v>
      </c>
      <c r="B28" s="10" t="s">
        <v>292</v>
      </c>
      <c r="C28" s="113">
        <f>C29+C31</f>
        <v>8271</v>
      </c>
      <c r="D28" s="113">
        <f>D29+D31</f>
        <v>9153</v>
      </c>
      <c r="E28" s="113">
        <f>E29+E31</f>
        <v>11350</v>
      </c>
      <c r="F28" s="113">
        <f>F29+F31</f>
        <v>28774</v>
      </c>
    </row>
    <row r="29" spans="1:7">
      <c r="A29" s="69" t="s">
        <v>204</v>
      </c>
      <c r="B29" s="10" t="s">
        <v>283</v>
      </c>
      <c r="C29" s="113">
        <v>0</v>
      </c>
      <c r="D29" s="113">
        <f>'приложение 3.2 2018-2020 ген'!L30</f>
        <v>81</v>
      </c>
      <c r="E29" s="113">
        <f>'приложение 3.2 2018-2020 ген'!M30</f>
        <v>2278</v>
      </c>
      <c r="F29" s="113">
        <f>C29+D29+E29</f>
        <v>2359</v>
      </c>
    </row>
    <row r="30" spans="1:7" hidden="1">
      <c r="A30" s="69"/>
      <c r="B30" s="303"/>
      <c r="C30" s="304"/>
      <c r="D30" s="113">
        <f>'приложение 3.2 2018-2020 ген'!L31</f>
        <v>0</v>
      </c>
      <c r="E30" s="304"/>
      <c r="F30" s="304"/>
    </row>
    <row r="31" spans="1:7">
      <c r="A31" s="69" t="s">
        <v>208</v>
      </c>
      <c r="B31" s="10" t="s">
        <v>205</v>
      </c>
      <c r="C31" s="212">
        <v>8271</v>
      </c>
      <c r="D31" s="212">
        <f>9153-D29</f>
        <v>9072</v>
      </c>
      <c r="E31" s="212">
        <f>D31</f>
        <v>9072</v>
      </c>
      <c r="F31" s="113">
        <f>C31+D31+E31</f>
        <v>26415</v>
      </c>
    </row>
    <row r="32" spans="1:7">
      <c r="A32" s="69" t="s">
        <v>378</v>
      </c>
      <c r="B32" s="10" t="s">
        <v>209</v>
      </c>
      <c r="C32" s="113"/>
      <c r="D32" s="113"/>
      <c r="E32" s="113"/>
      <c r="F32" s="113"/>
    </row>
    <row r="33" spans="1:8">
      <c r="A33" s="69" t="s">
        <v>31</v>
      </c>
      <c r="B33" s="10" t="s">
        <v>210</v>
      </c>
      <c r="C33" s="113"/>
      <c r="D33" s="113"/>
      <c r="E33" s="113"/>
      <c r="F33" s="113"/>
    </row>
    <row r="34" spans="1:8">
      <c r="A34" s="69" t="s">
        <v>33</v>
      </c>
      <c r="B34" s="10" t="s">
        <v>211</v>
      </c>
      <c r="C34" s="113"/>
      <c r="D34" s="113"/>
      <c r="E34" s="113"/>
      <c r="F34" s="113"/>
    </row>
    <row r="35" spans="1:8">
      <c r="A35" s="69" t="s">
        <v>212</v>
      </c>
      <c r="B35" s="10" t="s">
        <v>477</v>
      </c>
      <c r="C35" s="113"/>
      <c r="D35" s="113">
        <v>25000</v>
      </c>
      <c r="E35" s="113"/>
      <c r="F35" s="113">
        <f>D35</f>
        <v>25000</v>
      </c>
    </row>
    <row r="36" spans="1:8">
      <c r="A36" s="69" t="s">
        <v>120</v>
      </c>
      <c r="B36" s="10" t="s">
        <v>214</v>
      </c>
      <c r="C36" s="113"/>
      <c r="D36" s="113"/>
      <c r="E36" s="113"/>
      <c r="F36" s="113"/>
    </row>
    <row r="37" spans="1:8">
      <c r="A37" s="69" t="s">
        <v>35</v>
      </c>
      <c r="B37" s="10" t="s">
        <v>215</v>
      </c>
      <c r="C37" s="113">
        <f>C38</f>
        <v>0</v>
      </c>
      <c r="D37" s="113">
        <f>D38</f>
        <v>6579.9364406779659</v>
      </c>
      <c r="E37" s="113">
        <f>E38</f>
        <v>42962.5</v>
      </c>
      <c r="F37" s="113">
        <f>SUM(C37:E37)</f>
        <v>49542.436440677964</v>
      </c>
      <c r="G37" s="107"/>
    </row>
    <row r="38" spans="1:8">
      <c r="A38" s="69" t="s">
        <v>37</v>
      </c>
      <c r="B38" s="10" t="s">
        <v>240</v>
      </c>
      <c r="C38" s="113">
        <f>C39+C40</f>
        <v>0</v>
      </c>
      <c r="D38" s="113">
        <f>D39+D40</f>
        <v>6579.9364406779659</v>
      </c>
      <c r="E38" s="113">
        <f>E39+E40</f>
        <v>42962.5</v>
      </c>
      <c r="F38" s="113">
        <f>SUM(C38:E38)</f>
        <v>49542.436440677964</v>
      </c>
      <c r="H38" s="72"/>
    </row>
    <row r="39" spans="1:8">
      <c r="A39" s="96" t="s">
        <v>238</v>
      </c>
      <c r="B39" s="10" t="s">
        <v>241</v>
      </c>
      <c r="C39" s="113"/>
      <c r="D39" s="113">
        <f>D22</f>
        <v>5263.9491525423728</v>
      </c>
      <c r="E39" s="113">
        <f>E22</f>
        <v>34370</v>
      </c>
      <c r="F39" s="113">
        <f>SUM(C39:E39)</f>
        <v>39633.949152542373</v>
      </c>
      <c r="G39" s="71"/>
    </row>
    <row r="40" spans="1:8">
      <c r="A40" s="83" t="s">
        <v>239</v>
      </c>
      <c r="B40" s="10" t="s">
        <v>242</v>
      </c>
      <c r="C40" s="113">
        <f>C39*0.25</f>
        <v>0</v>
      </c>
      <c r="D40" s="113">
        <f>D39*0.25</f>
        <v>1315.9872881355932</v>
      </c>
      <c r="E40" s="113">
        <f>E39*0.25</f>
        <v>8592.5</v>
      </c>
      <c r="F40" s="113">
        <f>SUM(C40:E40)</f>
        <v>9908.4872881355932</v>
      </c>
      <c r="G40" s="71"/>
    </row>
    <row r="41" spans="1:8">
      <c r="A41" s="83" t="s">
        <v>38</v>
      </c>
      <c r="B41" s="10" t="s">
        <v>216</v>
      </c>
      <c r="C41" s="137"/>
      <c r="D41" s="137"/>
      <c r="E41" s="137"/>
      <c r="F41" s="137"/>
    </row>
    <row r="42" spans="1:8">
      <c r="A42" s="69" t="s">
        <v>337</v>
      </c>
      <c r="B42" s="10" t="s">
        <v>217</v>
      </c>
      <c r="C42" s="137"/>
      <c r="D42" s="137"/>
      <c r="E42" s="137"/>
      <c r="F42" s="137"/>
    </row>
    <row r="43" spans="1:8">
      <c r="A43" s="69" t="s">
        <v>112</v>
      </c>
      <c r="B43" s="10" t="s">
        <v>218</v>
      </c>
      <c r="C43" s="137"/>
      <c r="D43" s="137"/>
      <c r="E43" s="137"/>
      <c r="F43" s="137"/>
    </row>
    <row r="44" spans="1:8">
      <c r="A44" s="69" t="s">
        <v>113</v>
      </c>
      <c r="B44" s="10" t="s">
        <v>219</v>
      </c>
      <c r="C44" s="113">
        <f>'приложение 1.1 2018-2020 ген'!P39</f>
        <v>0</v>
      </c>
      <c r="D44" s="113"/>
      <c r="E44" s="113"/>
      <c r="F44" s="113">
        <f>C44+D44+E44</f>
        <v>0</v>
      </c>
    </row>
    <row r="45" spans="1:8" ht="16.5" customHeight="1">
      <c r="A45" s="84"/>
      <c r="B45" s="35" t="s">
        <v>220</v>
      </c>
      <c r="C45" s="113">
        <f>C20+C40+C43+C44</f>
        <v>1913</v>
      </c>
      <c r="D45" s="113">
        <f>D20+D40+D43+D44</f>
        <v>40732.936440677964</v>
      </c>
      <c r="E45" s="113">
        <f>E20+E40+E43+E44</f>
        <v>54312.5</v>
      </c>
      <c r="F45" s="113">
        <f>C45+D45+E45</f>
        <v>96958.436440677964</v>
      </c>
      <c r="G45" s="71"/>
    </row>
    <row r="46" spans="1:8" ht="16.5" customHeight="1">
      <c r="A46" s="85"/>
      <c r="B46" s="10"/>
      <c r="C46" s="63"/>
      <c r="D46" s="63"/>
      <c r="E46" s="63"/>
      <c r="F46" s="63"/>
    </row>
    <row r="47" spans="1:8" ht="16.5" customHeight="1">
      <c r="A47" s="85"/>
      <c r="B47" s="64"/>
      <c r="C47" s="63"/>
      <c r="D47" s="63"/>
      <c r="E47" s="63"/>
      <c r="F47" s="63"/>
    </row>
    <row r="48" spans="1:8" ht="16.5" customHeight="1">
      <c r="A48" s="85"/>
      <c r="B48" s="64"/>
      <c r="C48" s="63"/>
      <c r="D48" s="63"/>
      <c r="E48" s="63"/>
      <c r="F48" s="63"/>
    </row>
    <row r="49" spans="1:6">
      <c r="A49" s="20"/>
      <c r="B49" s="65"/>
      <c r="C49" s="20"/>
      <c r="D49" s="20"/>
      <c r="E49" s="20"/>
      <c r="F49" s="20"/>
    </row>
    <row r="50" spans="1:6">
      <c r="A50" s="380"/>
      <c r="B50" s="117"/>
      <c r="C50" s="373"/>
      <c r="D50" s="373"/>
      <c r="E50" s="373"/>
      <c r="F50" s="373"/>
    </row>
    <row r="51" spans="1:6" customFormat="1">
      <c r="A51" s="551" t="str">
        <f>'приложение 4.1 2018-2020'!A189:C189</f>
        <v>Зам.генерального директора</v>
      </c>
      <c r="B51" s="551"/>
      <c r="C51" s="42"/>
      <c r="D51" s="374"/>
      <c r="E51" s="373"/>
      <c r="F51" s="374" t="str">
        <f>'приложение 4.1 2018-2020'!K189</f>
        <v>И.В. Семчева</v>
      </c>
    </row>
    <row r="52" spans="1:6">
      <c r="A52" s="21"/>
    </row>
    <row r="53" spans="1:6">
      <c r="A53" s="18"/>
      <c r="B53" s="18"/>
      <c r="C53" s="18"/>
      <c r="D53" s="18"/>
      <c r="E53" s="18"/>
      <c r="F53" s="18"/>
    </row>
    <row r="54" spans="1:6">
      <c r="A54" s="21"/>
    </row>
    <row r="55" spans="1:6">
      <c r="A55" s="22"/>
      <c r="C55" s="44"/>
      <c r="D55" s="44"/>
      <c r="E55" s="44"/>
      <c r="F55" s="43"/>
    </row>
    <row r="56" spans="1:6">
      <c r="C56" s="24"/>
      <c r="D56" s="24"/>
      <c r="E56" s="24"/>
    </row>
    <row r="57" spans="1:6">
      <c r="A57" s="2"/>
      <c r="C57" s="26"/>
      <c r="D57" s="26"/>
      <c r="E57" s="26"/>
    </row>
  </sheetData>
  <mergeCells count="11">
    <mergeCell ref="A4:B4"/>
    <mergeCell ref="E18:F18"/>
    <mergeCell ref="A14:F14"/>
    <mergeCell ref="A15:F15"/>
    <mergeCell ref="D1:F1"/>
    <mergeCell ref="C7:F7"/>
    <mergeCell ref="A51:B51"/>
    <mergeCell ref="E6:F6"/>
    <mergeCell ref="C8:F8"/>
    <mergeCell ref="C9:F9"/>
    <mergeCell ref="D10:F10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N56"/>
  <sheetViews>
    <sheetView topLeftCell="A7" zoomScale="75" zoomScaleNormal="75" zoomScaleSheetLayoutView="80" workbookViewId="0">
      <selection activeCell="N30" sqref="N30"/>
    </sheetView>
  </sheetViews>
  <sheetFormatPr defaultRowHeight="15.75"/>
  <cols>
    <col min="1" max="1" width="10.125" style="1" bestFit="1" customWidth="1"/>
    <col min="2" max="2" width="43.375" style="1" customWidth="1"/>
    <col min="3" max="5" width="11.25" style="1" bestFit="1" customWidth="1"/>
    <col min="6" max="9" width="0" style="1" hidden="1" customWidth="1"/>
    <col min="10" max="10" width="11.25" style="1" bestFit="1" customWidth="1"/>
    <col min="11" max="11" width="9.625" style="1" customWidth="1"/>
    <col min="12" max="12" width="9" style="1"/>
    <col min="13" max="13" width="21.875" style="1" customWidth="1"/>
    <col min="14" max="16384" width="9" style="1"/>
  </cols>
  <sheetData>
    <row r="1" spans="1:11" ht="18.75">
      <c r="J1" s="217" t="s">
        <v>348</v>
      </c>
    </row>
    <row r="2" spans="1:11" ht="18.75">
      <c r="J2" s="125" t="s">
        <v>7</v>
      </c>
    </row>
    <row r="3" spans="1:11" s="62" customFormat="1" ht="18.75">
      <c r="A3" s="149"/>
      <c r="B3" s="149"/>
      <c r="C3" s="149"/>
      <c r="D3" s="149"/>
      <c r="E3" s="149"/>
      <c r="F3" s="149"/>
      <c r="G3" s="149"/>
      <c r="H3" s="149"/>
      <c r="I3" s="149"/>
      <c r="J3" s="149"/>
    </row>
    <row r="4" spans="1:11" s="62" customFormat="1" ht="18.75">
      <c r="A4" s="552" t="s">
        <v>269</v>
      </c>
      <c r="B4" s="531"/>
      <c r="C4" s="149"/>
      <c r="D4" s="149"/>
      <c r="E4" s="149"/>
      <c r="F4" s="149"/>
      <c r="G4" s="149"/>
      <c r="H4" s="149"/>
      <c r="I4" s="149"/>
      <c r="J4" s="149"/>
    </row>
    <row r="5" spans="1:11" s="62" customFormat="1" ht="18.75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1" s="62" customFormat="1">
      <c r="A6" s="61"/>
      <c r="B6" s="61"/>
      <c r="C6" s="1"/>
      <c r="D6" s="1"/>
      <c r="E6" s="1"/>
      <c r="F6" s="1"/>
      <c r="G6" s="1"/>
      <c r="H6" s="1"/>
      <c r="I6" s="1"/>
      <c r="J6" s="3" t="s">
        <v>9</v>
      </c>
      <c r="K6" s="66"/>
    </row>
    <row r="7" spans="1:11">
      <c r="J7" s="306" t="s">
        <v>310</v>
      </c>
      <c r="K7" s="66"/>
    </row>
    <row r="8" spans="1:11">
      <c r="J8" s="3"/>
      <c r="K8" s="66"/>
    </row>
    <row r="9" spans="1:11" ht="15.75" customHeight="1">
      <c r="C9" s="558" t="s">
        <v>297</v>
      </c>
      <c r="D9" s="558"/>
      <c r="E9" s="558"/>
      <c r="F9" s="558"/>
      <c r="G9" s="558"/>
      <c r="H9" s="558"/>
      <c r="I9" s="558"/>
      <c r="J9" s="558"/>
      <c r="K9" s="27"/>
    </row>
    <row r="10" spans="1:11">
      <c r="J10" s="3" t="s">
        <v>10</v>
      </c>
      <c r="K10" s="66"/>
    </row>
    <row r="11" spans="1:11">
      <c r="J11" s="3" t="s">
        <v>11</v>
      </c>
      <c r="K11" s="66"/>
    </row>
    <row r="12" spans="1:11">
      <c r="J12" s="3"/>
      <c r="K12" s="66"/>
    </row>
    <row r="13" spans="1:11">
      <c r="J13" s="3"/>
      <c r="K13" s="66"/>
    </row>
    <row r="14" spans="1:11" s="62" customFormat="1" ht="18.75">
      <c r="A14" s="722" t="s">
        <v>331</v>
      </c>
      <c r="B14" s="722"/>
      <c r="C14" s="722"/>
      <c r="D14" s="722"/>
      <c r="E14" s="722"/>
      <c r="F14" s="722"/>
      <c r="G14" s="722"/>
      <c r="H14" s="722"/>
      <c r="I14" s="722"/>
      <c r="J14" s="722"/>
    </row>
    <row r="15" spans="1:11" s="62" customFormat="1" ht="18.75">
      <c r="A15" s="722" t="str">
        <f>'приложение 1.1 2018-2020 ген'!A14</f>
        <v>на 2018-2020 годы</v>
      </c>
      <c r="B15" s="722"/>
      <c r="C15" s="722"/>
      <c r="D15" s="722"/>
      <c r="E15" s="722"/>
      <c r="F15" s="722"/>
      <c r="G15" s="722"/>
      <c r="H15" s="722"/>
      <c r="I15" s="722"/>
      <c r="J15" s="722"/>
    </row>
    <row r="16" spans="1:11">
      <c r="J16" s="3"/>
      <c r="K16" s="66"/>
    </row>
    <row r="17" spans="1:14">
      <c r="A17" s="26"/>
      <c r="E17" s="550" t="s">
        <v>296</v>
      </c>
      <c r="F17" s="550"/>
      <c r="G17" s="550"/>
      <c r="H17" s="550"/>
      <c r="I17" s="550"/>
      <c r="J17" s="550"/>
    </row>
    <row r="18" spans="1:14" ht="48" customHeight="1">
      <c r="A18" s="67" t="s">
        <v>12</v>
      </c>
      <c r="B18" s="67" t="s">
        <v>190</v>
      </c>
      <c r="C18" s="67" t="str">
        <f>'приложение 4.2 2018-2020 ген'!C19</f>
        <v xml:space="preserve">План 2018 года </v>
      </c>
      <c r="D18" s="67" t="str">
        <f>'приложение 4.2 2018-2020 ген'!D19</f>
        <v xml:space="preserve">План 2019 года </v>
      </c>
      <c r="E18" s="67" t="str">
        <f>'приложение 4.2 2018-2020 ген'!E19</f>
        <v xml:space="preserve">План 2020 года </v>
      </c>
      <c r="F18" s="67" t="s">
        <v>6</v>
      </c>
      <c r="G18" s="67" t="s">
        <v>235</v>
      </c>
      <c r="H18" s="67" t="s">
        <v>236</v>
      </c>
      <c r="I18" s="67" t="s">
        <v>237</v>
      </c>
      <c r="J18" s="67" t="s">
        <v>19</v>
      </c>
    </row>
    <row r="19" spans="1:14">
      <c r="A19" s="8">
        <v>1</v>
      </c>
      <c r="B19" s="10" t="s">
        <v>191</v>
      </c>
      <c r="C19" s="102">
        <f>'приложение 1.1 2018-2020 тр'!Q20</f>
        <v>17200</v>
      </c>
      <c r="D19" s="102">
        <f>'приложение 1.1 2018-2020 тр'!R20</f>
        <v>57291.807864406779</v>
      </c>
      <c r="E19" s="102">
        <f>'приложение 1.1 2018-2020 тр'!S20</f>
        <v>82996.515050847447</v>
      </c>
      <c r="F19" s="102"/>
      <c r="G19" s="102"/>
      <c r="H19" s="102"/>
      <c r="I19" s="102"/>
      <c r="J19" s="113">
        <f>J20+J27</f>
        <v>157488.32291525422</v>
      </c>
    </row>
    <row r="20" spans="1:14">
      <c r="A20" s="69" t="s">
        <v>24</v>
      </c>
      <c r="B20" s="10" t="s">
        <v>192</v>
      </c>
      <c r="C20" s="113">
        <f>C21</f>
        <v>9274</v>
      </c>
      <c r="D20" s="113">
        <f>D21+D26</f>
        <v>52741.807864406779</v>
      </c>
      <c r="E20" s="113">
        <f>E21+E26</f>
        <v>74878.015050847447</v>
      </c>
      <c r="F20" s="113"/>
      <c r="G20" s="113"/>
      <c r="H20" s="113"/>
      <c r="I20" s="113"/>
      <c r="J20" s="113">
        <f>J21</f>
        <v>136893.82291525422</v>
      </c>
    </row>
    <row r="21" spans="1:14">
      <c r="A21" s="69" t="s">
        <v>193</v>
      </c>
      <c r="B21" s="10" t="s">
        <v>194</v>
      </c>
      <c r="C21" s="113">
        <f>C19-C27</f>
        <v>9274</v>
      </c>
      <c r="D21" s="113">
        <f>D19-D27</f>
        <v>52741.807864406779</v>
      </c>
      <c r="E21" s="113">
        <f>E19-E27</f>
        <v>74878.015050847447</v>
      </c>
      <c r="F21" s="113">
        <f>P37-F28</f>
        <v>0</v>
      </c>
      <c r="G21" s="113">
        <f>Q37-G28</f>
        <v>0</v>
      </c>
      <c r="H21" s="113">
        <f>R37-H28</f>
        <v>0</v>
      </c>
      <c r="I21" s="113">
        <f>S37-I28</f>
        <v>0</v>
      </c>
      <c r="J21" s="113">
        <f>C21+D21+E21</f>
        <v>136893.82291525422</v>
      </c>
    </row>
    <row r="22" spans="1:14">
      <c r="A22" s="69" t="s">
        <v>195</v>
      </c>
      <c r="B22" s="10" t="s">
        <v>196</v>
      </c>
      <c r="C22" s="137"/>
      <c r="D22" s="137"/>
      <c r="E22" s="137"/>
      <c r="F22" s="137"/>
      <c r="G22" s="137"/>
      <c r="H22" s="137"/>
      <c r="I22" s="137"/>
      <c r="J22" s="137"/>
    </row>
    <row r="23" spans="1:14" ht="31.5">
      <c r="A23" s="69" t="s">
        <v>197</v>
      </c>
      <c r="B23" s="10" t="s">
        <v>198</v>
      </c>
      <c r="C23" s="137"/>
      <c r="D23" s="137"/>
      <c r="E23" s="137"/>
      <c r="F23" s="137"/>
      <c r="G23" s="137"/>
      <c r="H23" s="137"/>
      <c r="I23" s="137"/>
      <c r="J23" s="137"/>
    </row>
    <row r="24" spans="1:14" ht="31.5">
      <c r="A24" s="69" t="s">
        <v>199</v>
      </c>
      <c r="B24" s="10" t="s">
        <v>200</v>
      </c>
      <c r="C24" s="137"/>
      <c r="D24" s="137"/>
      <c r="E24" s="137"/>
      <c r="F24" s="137"/>
      <c r="G24" s="137"/>
      <c r="H24" s="137"/>
      <c r="I24" s="137"/>
      <c r="J24" s="137"/>
    </row>
    <row r="25" spans="1:14" ht="31.5">
      <c r="A25" s="69" t="s">
        <v>201</v>
      </c>
      <c r="B25" s="10" t="s">
        <v>202</v>
      </c>
      <c r="C25" s="137"/>
      <c r="D25" s="137"/>
      <c r="E25" s="137"/>
      <c r="F25" s="137"/>
      <c r="G25" s="137"/>
      <c r="H25" s="137"/>
      <c r="I25" s="137"/>
      <c r="J25" s="137"/>
      <c r="M25" s="1" t="s">
        <v>468</v>
      </c>
      <c r="N25" s="1">
        <f>N27-N31</f>
        <v>25197</v>
      </c>
    </row>
    <row r="26" spans="1:14">
      <c r="A26" s="69" t="s">
        <v>203</v>
      </c>
      <c r="B26" s="10" t="s">
        <v>284</v>
      </c>
      <c r="C26" s="113"/>
      <c r="D26" s="113"/>
      <c r="E26" s="113"/>
      <c r="F26" s="113"/>
      <c r="G26" s="113"/>
      <c r="H26" s="113"/>
      <c r="I26" s="113"/>
      <c r="J26" s="113"/>
      <c r="M26" s="1" t="s">
        <v>469</v>
      </c>
      <c r="N26" s="1">
        <v>270187</v>
      </c>
    </row>
    <row r="27" spans="1:14">
      <c r="A27" s="69" t="s">
        <v>29</v>
      </c>
      <c r="B27" s="10" t="s">
        <v>292</v>
      </c>
      <c r="C27" s="113">
        <f>C28+C30</f>
        <v>7926</v>
      </c>
      <c r="D27" s="113">
        <f>D28+D30</f>
        <v>4550</v>
      </c>
      <c r="E27" s="113">
        <f>E28+E30</f>
        <v>8118.5</v>
      </c>
      <c r="F27" s="113">
        <f>F28</f>
        <v>0</v>
      </c>
      <c r="G27" s="113">
        <f>G28</f>
        <v>0</v>
      </c>
      <c r="H27" s="113">
        <f>H28</f>
        <v>0</v>
      </c>
      <c r="I27" s="113">
        <f>I28</f>
        <v>0</v>
      </c>
      <c r="J27" s="113">
        <f>SUM(C27:I27)</f>
        <v>20594.5</v>
      </c>
      <c r="M27" s="1" t="s">
        <v>470</v>
      </c>
      <c r="N27" s="1">
        <v>316195</v>
      </c>
    </row>
    <row r="28" spans="1:14">
      <c r="A28" s="69" t="s">
        <v>204</v>
      </c>
      <c r="B28" s="10" t="s">
        <v>283</v>
      </c>
      <c r="C28" s="113">
        <v>0</v>
      </c>
      <c r="D28" s="113">
        <f>'приложение 3.2 2018-2020 тр'!L56</f>
        <v>348</v>
      </c>
      <c r="E28" s="113">
        <f>'приложение 3.2 2018-2020 тр'!M56</f>
        <v>3916.5</v>
      </c>
      <c r="F28" s="113"/>
      <c r="G28" s="113"/>
      <c r="H28" s="113"/>
      <c r="I28" s="113"/>
      <c r="J28" s="113">
        <f>C28+D28+E28</f>
        <v>4264.5</v>
      </c>
      <c r="M28" s="1" t="s">
        <v>471</v>
      </c>
      <c r="N28" s="1">
        <v>102295</v>
      </c>
    </row>
    <row r="29" spans="1:14" hidden="1">
      <c r="A29" s="302"/>
      <c r="B29" s="303"/>
      <c r="C29" s="304"/>
      <c r="D29" s="304"/>
      <c r="E29" s="304"/>
      <c r="F29" s="304"/>
      <c r="G29" s="304"/>
      <c r="H29" s="304"/>
      <c r="I29" s="304"/>
      <c r="J29" s="304"/>
    </row>
    <row r="30" spans="1:14">
      <c r="A30" s="69" t="s">
        <v>206</v>
      </c>
      <c r="B30" s="10" t="s">
        <v>205</v>
      </c>
      <c r="C30" s="161">
        <v>7926</v>
      </c>
      <c r="D30" s="161">
        <f>4550-D28</f>
        <v>4202</v>
      </c>
      <c r="E30" s="161">
        <f>D30</f>
        <v>4202</v>
      </c>
      <c r="F30" s="137"/>
      <c r="G30" s="137"/>
      <c r="H30" s="137"/>
      <c r="I30" s="137"/>
      <c r="J30" s="113">
        <f>C30+D30+E30</f>
        <v>16330</v>
      </c>
      <c r="M30" s="1" t="s">
        <v>472</v>
      </c>
      <c r="N30" s="1">
        <v>123106</v>
      </c>
    </row>
    <row r="31" spans="1:14">
      <c r="A31" s="69" t="s">
        <v>208</v>
      </c>
      <c r="B31" s="10" t="s">
        <v>209</v>
      </c>
      <c r="C31" s="161"/>
      <c r="D31" s="161"/>
      <c r="E31" s="161"/>
      <c r="F31" s="137"/>
      <c r="G31" s="137"/>
      <c r="H31" s="137"/>
      <c r="I31" s="137"/>
      <c r="J31" s="137"/>
      <c r="M31" s="1" t="s">
        <v>473</v>
      </c>
      <c r="N31" s="1">
        <f>N26-N28+N30</f>
        <v>290998</v>
      </c>
    </row>
    <row r="32" spans="1:14">
      <c r="A32" s="69" t="s">
        <v>31</v>
      </c>
      <c r="B32" s="10" t="s">
        <v>210</v>
      </c>
      <c r="C32" s="137"/>
      <c r="D32" s="137"/>
      <c r="E32" s="137"/>
      <c r="F32" s="137"/>
      <c r="G32" s="137"/>
      <c r="H32" s="137"/>
      <c r="I32" s="137"/>
      <c r="J32" s="137"/>
    </row>
    <row r="33" spans="1:12">
      <c r="A33" s="69" t="s">
        <v>33</v>
      </c>
      <c r="B33" s="10" t="s">
        <v>211</v>
      </c>
      <c r="C33" s="137"/>
      <c r="D33" s="137"/>
      <c r="E33" s="137"/>
      <c r="F33" s="137"/>
      <c r="G33" s="137"/>
      <c r="H33" s="137"/>
      <c r="I33" s="137"/>
      <c r="J33" s="137"/>
    </row>
    <row r="34" spans="1:12">
      <c r="A34" s="69" t="s">
        <v>212</v>
      </c>
      <c r="B34" s="10" t="s">
        <v>213</v>
      </c>
      <c r="C34" s="137"/>
      <c r="D34" s="137"/>
      <c r="E34" s="137"/>
      <c r="F34" s="137"/>
      <c r="G34" s="137"/>
      <c r="H34" s="137"/>
      <c r="I34" s="137"/>
      <c r="J34" s="137"/>
    </row>
    <row r="35" spans="1:12">
      <c r="A35" s="69" t="s">
        <v>120</v>
      </c>
      <c r="B35" s="10" t="s">
        <v>214</v>
      </c>
      <c r="C35" s="137"/>
      <c r="D35" s="137"/>
      <c r="E35" s="137"/>
      <c r="F35" s="137"/>
      <c r="G35" s="137"/>
      <c r="H35" s="137"/>
      <c r="I35" s="137"/>
      <c r="J35" s="137"/>
    </row>
    <row r="36" spans="1:12">
      <c r="A36" s="69" t="s">
        <v>35</v>
      </c>
      <c r="B36" s="10" t="s">
        <v>215</v>
      </c>
      <c r="C36" s="113">
        <f>C37</f>
        <v>0</v>
      </c>
      <c r="D36" s="113">
        <f>D37</f>
        <v>65927.259830508468</v>
      </c>
      <c r="E36" s="113">
        <f>E37</f>
        <v>93597.518813559305</v>
      </c>
      <c r="F36" s="113"/>
      <c r="G36" s="113"/>
      <c r="H36" s="113"/>
      <c r="I36" s="113"/>
      <c r="J36" s="113">
        <f>J37</f>
        <v>159524.77864406776</v>
      </c>
      <c r="K36" s="107"/>
    </row>
    <row r="37" spans="1:12">
      <c r="A37" s="69" t="s">
        <v>37</v>
      </c>
      <c r="B37" s="10" t="s">
        <v>240</v>
      </c>
      <c r="C37" s="113">
        <f>C38+C39</f>
        <v>0</v>
      </c>
      <c r="D37" s="113">
        <f>D38+D39</f>
        <v>65927.259830508468</v>
      </c>
      <c r="E37" s="113">
        <f>E38+E39</f>
        <v>93597.518813559305</v>
      </c>
      <c r="F37" s="113"/>
      <c r="G37" s="113"/>
      <c r="H37" s="113"/>
      <c r="I37" s="113"/>
      <c r="J37" s="113">
        <f>J38+J39</f>
        <v>159524.77864406776</v>
      </c>
      <c r="L37" s="72"/>
    </row>
    <row r="38" spans="1:12">
      <c r="A38" s="96" t="s">
        <v>238</v>
      </c>
      <c r="B38" s="10" t="s">
        <v>241</v>
      </c>
      <c r="C38" s="113"/>
      <c r="D38" s="113">
        <f>D21</f>
        <v>52741.807864406779</v>
      </c>
      <c r="E38" s="113">
        <f>E21</f>
        <v>74878.015050847447</v>
      </c>
      <c r="F38" s="113"/>
      <c r="G38" s="113"/>
      <c r="H38" s="113"/>
      <c r="I38" s="113"/>
      <c r="J38" s="113">
        <f>C38+D38+E38</f>
        <v>127619.82291525422</v>
      </c>
      <c r="K38" s="71"/>
    </row>
    <row r="39" spans="1:12">
      <c r="A39" s="83" t="s">
        <v>239</v>
      </c>
      <c r="B39" s="10" t="s">
        <v>242</v>
      </c>
      <c r="C39" s="113">
        <f t="shared" ref="C39:I39" si="0">C38*0.25</f>
        <v>0</v>
      </c>
      <c r="D39" s="113">
        <f t="shared" si="0"/>
        <v>13185.451966101695</v>
      </c>
      <c r="E39" s="113">
        <f t="shared" si="0"/>
        <v>18719.503762711862</v>
      </c>
      <c r="F39" s="113">
        <f t="shared" si="0"/>
        <v>0</v>
      </c>
      <c r="G39" s="113">
        <f t="shared" si="0"/>
        <v>0</v>
      </c>
      <c r="H39" s="113">
        <f t="shared" si="0"/>
        <v>0</v>
      </c>
      <c r="I39" s="113">
        <f t="shared" si="0"/>
        <v>0</v>
      </c>
      <c r="J39" s="113">
        <f>C39+D39+E39</f>
        <v>31904.955728813555</v>
      </c>
      <c r="K39" s="71"/>
      <c r="L39" s="71"/>
    </row>
    <row r="40" spans="1:12">
      <c r="A40" s="83" t="s">
        <v>38</v>
      </c>
      <c r="B40" s="10" t="s">
        <v>216</v>
      </c>
      <c r="C40" s="137"/>
      <c r="D40" s="137"/>
      <c r="E40" s="137"/>
      <c r="F40" s="137"/>
      <c r="G40" s="137"/>
      <c r="H40" s="137"/>
      <c r="I40" s="137"/>
      <c r="J40" s="137"/>
    </row>
    <row r="41" spans="1:12">
      <c r="A41" s="69" t="s">
        <v>337</v>
      </c>
      <c r="B41" s="10" t="s">
        <v>217</v>
      </c>
      <c r="C41" s="137"/>
      <c r="D41" s="137"/>
      <c r="E41" s="137"/>
      <c r="F41" s="137"/>
      <c r="G41" s="137"/>
      <c r="H41" s="137"/>
      <c r="I41" s="137"/>
      <c r="J41" s="137"/>
    </row>
    <row r="42" spans="1:12">
      <c r="A42" s="69" t="s">
        <v>112</v>
      </c>
      <c r="B42" s="10" t="s">
        <v>218</v>
      </c>
      <c r="C42" s="113"/>
      <c r="D42" s="113"/>
      <c r="E42" s="113"/>
      <c r="F42" s="137"/>
      <c r="G42" s="137"/>
      <c r="H42" s="137"/>
      <c r="I42" s="137"/>
      <c r="J42" s="113"/>
    </row>
    <row r="43" spans="1:12">
      <c r="A43" s="69" t="s">
        <v>113</v>
      </c>
      <c r="B43" s="10" t="s">
        <v>219</v>
      </c>
      <c r="C43" s="137"/>
      <c r="D43" s="137"/>
      <c r="E43" s="137"/>
      <c r="F43" s="137"/>
      <c r="G43" s="137"/>
      <c r="H43" s="137"/>
      <c r="I43" s="137"/>
      <c r="J43" s="113"/>
    </row>
    <row r="44" spans="1:12" ht="16.5" customHeight="1">
      <c r="A44" s="84"/>
      <c r="B44" s="35" t="s">
        <v>220</v>
      </c>
      <c r="C44" s="113">
        <f>C19+C39+C42+C43</f>
        <v>17200</v>
      </c>
      <c r="D44" s="113">
        <f>D19+D39+D42+D43</f>
        <v>70477.259830508468</v>
      </c>
      <c r="E44" s="113">
        <f>E19+E39+E42+E43</f>
        <v>101716.01881355931</v>
      </c>
      <c r="F44" s="113">
        <f>F19+F36</f>
        <v>0</v>
      </c>
      <c r="G44" s="113">
        <f>G19+G36</f>
        <v>0</v>
      </c>
      <c r="H44" s="113">
        <f>H19+H36</f>
        <v>0</v>
      </c>
      <c r="I44" s="113">
        <f>I19+I36</f>
        <v>0</v>
      </c>
      <c r="J44" s="113">
        <f>C44+D44+E44</f>
        <v>189393.27864406776</v>
      </c>
      <c r="K44" s="71"/>
    </row>
    <row r="45" spans="1:12" ht="16.5" customHeight="1">
      <c r="A45" s="85"/>
      <c r="B45" s="10"/>
      <c r="C45" s="63"/>
      <c r="D45" s="63"/>
      <c r="E45" s="63"/>
      <c r="F45" s="63"/>
      <c r="G45" s="63"/>
      <c r="H45" s="63"/>
      <c r="I45" s="63"/>
      <c r="J45" s="63"/>
    </row>
    <row r="46" spans="1:12" ht="16.5" customHeight="1">
      <c r="A46" s="85"/>
      <c r="B46" s="64"/>
      <c r="C46" s="63"/>
      <c r="D46" s="63"/>
      <c r="E46" s="63"/>
      <c r="F46" s="63"/>
      <c r="G46" s="63"/>
      <c r="H46" s="63"/>
      <c r="I46" s="63"/>
      <c r="J46" s="63"/>
    </row>
    <row r="47" spans="1:12" ht="16.5" customHeight="1">
      <c r="A47" s="85"/>
      <c r="B47" s="64"/>
      <c r="C47" s="63"/>
      <c r="D47" s="63"/>
      <c r="E47" s="63"/>
      <c r="F47" s="63"/>
      <c r="G47" s="63"/>
      <c r="H47" s="63"/>
      <c r="I47" s="63"/>
      <c r="J47" s="63"/>
    </row>
    <row r="48" spans="1:12">
      <c r="A48" s="20"/>
      <c r="B48" s="65"/>
      <c r="C48" s="20"/>
      <c r="D48" s="20"/>
      <c r="E48" s="20"/>
      <c r="F48" s="20"/>
      <c r="G48" s="20"/>
      <c r="H48" s="20"/>
      <c r="I48" s="20"/>
      <c r="J48" s="20"/>
    </row>
    <row r="49" spans="1:10">
      <c r="A49" s="21"/>
      <c r="B49" s="19"/>
    </row>
    <row r="50" spans="1:10" customFormat="1" ht="18.75">
      <c r="A50" s="601" t="str">
        <f>'приложение 4.1 2018-2020'!A189:C189</f>
        <v>Зам.генерального директора</v>
      </c>
      <c r="B50" s="601"/>
      <c r="C50" s="371"/>
      <c r="D50" s="371"/>
      <c r="E50" s="371" t="str">
        <f>'приложение 4.1 2018-2020'!K189</f>
        <v>И.В. Семчева</v>
      </c>
      <c r="F50" s="374"/>
      <c r="G50" s="374"/>
      <c r="H50" s="374"/>
      <c r="I50" s="374"/>
      <c r="J50" s="374"/>
    </row>
    <row r="51" spans="1:10">
      <c r="A51" s="21"/>
    </row>
    <row r="52" spans="1:10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>
      <c r="A53" s="21"/>
    </row>
    <row r="54" spans="1:10">
      <c r="A54" s="22"/>
      <c r="C54" s="44"/>
      <c r="D54" s="44"/>
      <c r="E54" s="44"/>
      <c r="F54" s="44"/>
      <c r="G54" s="44"/>
      <c r="H54" s="44"/>
      <c r="I54" s="44"/>
      <c r="J54" s="43"/>
    </row>
    <row r="55" spans="1:10">
      <c r="C55" s="24"/>
      <c r="D55" s="24"/>
      <c r="E55" s="24"/>
      <c r="F55" s="24"/>
      <c r="G55" s="24"/>
      <c r="H55" s="24"/>
      <c r="I55" s="24"/>
    </row>
    <row r="56" spans="1:10">
      <c r="A56" s="2"/>
      <c r="C56" s="26"/>
      <c r="D56" s="26"/>
      <c r="E56" s="26"/>
      <c r="F56" s="26"/>
      <c r="G56" s="26"/>
      <c r="H56" s="26"/>
      <c r="I56" s="26"/>
    </row>
  </sheetData>
  <mergeCells count="6">
    <mergeCell ref="A50:B50"/>
    <mergeCell ref="C9:J9"/>
    <mergeCell ref="A4:B4"/>
    <mergeCell ref="E17:J17"/>
    <mergeCell ref="A14:J14"/>
    <mergeCell ref="A15:J15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8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N56"/>
  <sheetViews>
    <sheetView tabSelected="1" topLeftCell="A13" zoomScale="75" zoomScaleNormal="75" zoomScaleSheetLayoutView="80" workbookViewId="0">
      <selection activeCell="M20" sqref="M20"/>
    </sheetView>
  </sheetViews>
  <sheetFormatPr defaultRowHeight="15.75"/>
  <cols>
    <col min="1" max="1" width="10.125" style="1" bestFit="1" customWidth="1"/>
    <col min="2" max="2" width="44" style="1" bestFit="1" customWidth="1"/>
    <col min="3" max="5" width="11.25" style="1" bestFit="1" customWidth="1"/>
    <col min="6" max="9" width="0" style="1" hidden="1" customWidth="1"/>
    <col min="10" max="10" width="11.25" style="1" bestFit="1" customWidth="1"/>
    <col min="11" max="11" width="9.625" style="1" customWidth="1"/>
    <col min="12" max="12" width="13.875" style="1" customWidth="1"/>
    <col min="13" max="16384" width="9" style="1"/>
  </cols>
  <sheetData>
    <row r="1" spans="1:11" ht="18.75">
      <c r="J1" s="217" t="s">
        <v>346</v>
      </c>
    </row>
    <row r="2" spans="1:11" ht="18.75">
      <c r="J2" s="125" t="s">
        <v>7</v>
      </c>
    </row>
    <row r="3" spans="1:11" s="62" customFormat="1" ht="18.75">
      <c r="A3" s="149"/>
      <c r="B3" s="149"/>
      <c r="C3" s="149"/>
      <c r="D3" s="149"/>
      <c r="E3" s="149"/>
      <c r="F3" s="149"/>
      <c r="G3" s="149"/>
      <c r="H3" s="149"/>
      <c r="I3" s="149"/>
      <c r="J3" s="149"/>
    </row>
    <row r="4" spans="1:11" s="62" customFormat="1" ht="18.75">
      <c r="A4" s="552" t="s">
        <v>282</v>
      </c>
      <c r="B4" s="531"/>
      <c r="C4" s="149"/>
      <c r="D4" s="149"/>
      <c r="E4" s="149"/>
      <c r="F4" s="149"/>
      <c r="G4" s="149"/>
      <c r="H4" s="149"/>
      <c r="I4" s="149"/>
      <c r="J4" s="149"/>
    </row>
    <row r="5" spans="1:11" s="62" customFormat="1" ht="18.75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1" s="62" customFormat="1">
      <c r="A6" s="61"/>
      <c r="B6" s="61"/>
      <c r="C6" s="1"/>
      <c r="D6" s="1"/>
      <c r="E6" s="1"/>
      <c r="F6" s="1"/>
      <c r="G6" s="1"/>
      <c r="H6" s="1"/>
      <c r="I6" s="1"/>
      <c r="J6" s="3" t="s">
        <v>9</v>
      </c>
      <c r="K6" s="66"/>
    </row>
    <row r="7" spans="1:11">
      <c r="J7" s="3" t="s">
        <v>310</v>
      </c>
      <c r="K7" s="66"/>
    </row>
    <row r="8" spans="1:11">
      <c r="J8" s="3"/>
      <c r="K8" s="66"/>
    </row>
    <row r="9" spans="1:11" ht="15.75" customHeight="1">
      <c r="C9" s="558" t="s">
        <v>297</v>
      </c>
      <c r="D9" s="558"/>
      <c r="E9" s="558"/>
      <c r="F9" s="558"/>
      <c r="G9" s="558"/>
      <c r="H9" s="558"/>
      <c r="I9" s="558"/>
      <c r="J9" s="558"/>
      <c r="K9" s="27"/>
    </row>
    <row r="10" spans="1:11">
      <c r="J10" s="3" t="s">
        <v>10</v>
      </c>
      <c r="K10" s="66"/>
    </row>
    <row r="11" spans="1:11">
      <c r="J11" s="3" t="s">
        <v>11</v>
      </c>
      <c r="K11" s="66"/>
    </row>
    <row r="12" spans="1:11">
      <c r="J12" s="3"/>
      <c r="K12" s="66"/>
    </row>
    <row r="13" spans="1:11" s="62" customFormat="1" ht="18.75">
      <c r="A13" s="722" t="s">
        <v>331</v>
      </c>
      <c r="B13" s="722"/>
      <c r="C13" s="722"/>
      <c r="D13" s="722"/>
      <c r="E13" s="722"/>
      <c r="F13" s="722"/>
      <c r="G13" s="722"/>
      <c r="H13" s="722"/>
      <c r="I13" s="722"/>
      <c r="J13" s="722"/>
    </row>
    <row r="14" spans="1:11" ht="18.75">
      <c r="A14" s="722" t="str">
        <f>'приложение 1.1 2018-2020 ген'!A14</f>
        <v>на 2018-2020 годы</v>
      </c>
      <c r="B14" s="722"/>
      <c r="C14" s="722"/>
      <c r="D14" s="722"/>
      <c r="E14" s="722"/>
      <c r="F14" s="722"/>
      <c r="G14" s="722"/>
      <c r="H14" s="722"/>
      <c r="I14" s="722"/>
      <c r="J14" s="722"/>
      <c r="K14" s="66"/>
    </row>
    <row r="15" spans="1:11">
      <c r="J15" s="3"/>
      <c r="K15" s="66"/>
    </row>
    <row r="16" spans="1:11">
      <c r="J16" s="3"/>
      <c r="K16" s="66"/>
    </row>
    <row r="17" spans="1:14">
      <c r="A17" s="26"/>
      <c r="E17" s="550" t="s">
        <v>296</v>
      </c>
      <c r="F17" s="550"/>
      <c r="G17" s="550"/>
      <c r="H17" s="550"/>
      <c r="I17" s="550"/>
      <c r="J17" s="550"/>
    </row>
    <row r="18" spans="1:14" ht="48" customHeight="1">
      <c r="A18" s="67" t="s">
        <v>12</v>
      </c>
      <c r="B18" s="67" t="s">
        <v>190</v>
      </c>
      <c r="C18" s="67" t="str">
        <f>'приложение 4.2 2018-2020 ген'!C19</f>
        <v xml:space="preserve">План 2018 года </v>
      </c>
      <c r="D18" s="67" t="str">
        <f>'приложение 4.2 2018-2020 ген'!D19</f>
        <v xml:space="preserve">План 2019 года </v>
      </c>
      <c r="E18" s="67" t="str">
        <f>'приложение 4.2 2018-2020 ген'!E19</f>
        <v xml:space="preserve">План 2020 года </v>
      </c>
      <c r="F18" s="67" t="s">
        <v>6</v>
      </c>
      <c r="G18" s="67" t="s">
        <v>235</v>
      </c>
      <c r="H18" s="67" t="s">
        <v>236</v>
      </c>
      <c r="I18" s="67" t="s">
        <v>237</v>
      </c>
      <c r="J18" s="67" t="s">
        <v>19</v>
      </c>
      <c r="M18" s="8" t="s">
        <v>475</v>
      </c>
      <c r="N18" s="521" t="s">
        <v>474</v>
      </c>
    </row>
    <row r="19" spans="1:14">
      <c r="A19" s="8">
        <v>1</v>
      </c>
      <c r="B19" s="10" t="s">
        <v>191</v>
      </c>
      <c r="C19" s="102">
        <f>'приложение 4.2 2018-2020 ген'!C20+'приложение 4.2 2018-2020 тр'!C19</f>
        <v>19113</v>
      </c>
      <c r="D19" s="102">
        <f>'приложение 4.2 2018-2020 ген'!D20+'приложение 4.2 2018-2020 тр'!D19</f>
        <v>96708.757016949152</v>
      </c>
      <c r="E19" s="102">
        <f>'приложение 4.2 2018-2020 ген'!E20+'приложение 4.2 2018-2020 тр'!E19</f>
        <v>128716.51505084745</v>
      </c>
      <c r="F19" s="113"/>
      <c r="G19" s="113"/>
      <c r="H19" s="113"/>
      <c r="I19" s="113"/>
      <c r="J19" s="113">
        <f>C19+D19+E19</f>
        <v>244538.27206779661</v>
      </c>
      <c r="M19" s="33">
        <f>35625+M34</f>
        <v>60822</v>
      </c>
      <c r="N19" s="522">
        <f>D19-M19</f>
        <v>35886.757016949152</v>
      </c>
    </row>
    <row r="20" spans="1:14">
      <c r="A20" s="69" t="s">
        <v>24</v>
      </c>
      <c r="B20" s="10" t="s">
        <v>192</v>
      </c>
      <c r="C20" s="102">
        <f>C21</f>
        <v>2916</v>
      </c>
      <c r="D20" s="102">
        <f>'приложение 4.2 2018-2020 ген'!D21+'приложение 4.2 2018-2020 тр'!D20</f>
        <v>58005.757016949152</v>
      </c>
      <c r="E20" s="102">
        <f>'приложение 4.2 2018-2020 ген'!E21+'приложение 4.2 2018-2020 тр'!E20</f>
        <v>109248.01505084745</v>
      </c>
      <c r="F20" s="113"/>
      <c r="G20" s="113"/>
      <c r="H20" s="113"/>
      <c r="I20" s="113"/>
      <c r="J20" s="113">
        <f>SUM(C20:I20)</f>
        <v>170169.77206779661</v>
      </c>
      <c r="M20" s="33">
        <v>15810</v>
      </c>
    </row>
    <row r="21" spans="1:14">
      <c r="A21" s="69" t="s">
        <v>193</v>
      </c>
      <c r="B21" s="10" t="s">
        <v>194</v>
      </c>
      <c r="C21" s="102">
        <f>'приложение 4.2 2018-2020 ген'!C22+'приложение 4.2 2018-2020 тр'!C21</f>
        <v>2916</v>
      </c>
      <c r="D21" s="102">
        <f>'приложение 4.2 2018-2020 ген'!D22+'приложение 4.2 2018-2020 тр'!D21</f>
        <v>58005.757016949152</v>
      </c>
      <c r="E21" s="102">
        <f>'приложение 4.2 2018-2020 ген'!E22+'приложение 4.2 2018-2020 тр'!E21</f>
        <v>109248.01505084745</v>
      </c>
      <c r="F21" s="68"/>
      <c r="G21" s="68"/>
      <c r="H21" s="68"/>
      <c r="I21" s="68"/>
      <c r="J21" s="113">
        <f>C21+D21+E21</f>
        <v>170169.77206779661</v>
      </c>
      <c r="M21" s="33"/>
    </row>
    <row r="22" spans="1:14">
      <c r="A22" s="69" t="s">
        <v>195</v>
      </c>
      <c r="B22" s="10" t="s">
        <v>196</v>
      </c>
      <c r="C22" s="102"/>
      <c r="D22" s="102"/>
      <c r="E22" s="102"/>
      <c r="F22" s="137"/>
      <c r="G22" s="137"/>
      <c r="H22" s="137"/>
      <c r="I22" s="137"/>
      <c r="J22" s="113"/>
      <c r="M22" s="33"/>
    </row>
    <row r="23" spans="1:14" ht="31.5">
      <c r="A23" s="69" t="s">
        <v>197</v>
      </c>
      <c r="B23" s="10" t="s">
        <v>198</v>
      </c>
      <c r="C23" s="102"/>
      <c r="D23" s="102"/>
      <c r="E23" s="102"/>
      <c r="F23" s="137"/>
      <c r="G23" s="137"/>
      <c r="H23" s="137"/>
      <c r="I23" s="137"/>
      <c r="J23" s="113"/>
      <c r="M23" s="33"/>
    </row>
    <row r="24" spans="1:14" ht="31.5">
      <c r="A24" s="69" t="s">
        <v>199</v>
      </c>
      <c r="B24" s="10" t="s">
        <v>200</v>
      </c>
      <c r="C24" s="102"/>
      <c r="D24" s="102"/>
      <c r="E24" s="102"/>
      <c r="F24" s="137"/>
      <c r="G24" s="137"/>
      <c r="H24" s="137"/>
      <c r="I24" s="137"/>
      <c r="J24" s="113"/>
      <c r="M24" s="33"/>
    </row>
    <row r="25" spans="1:14" ht="31.5">
      <c r="A25" s="69" t="s">
        <v>201</v>
      </c>
      <c r="B25" s="10" t="s">
        <v>202</v>
      </c>
      <c r="C25" s="102"/>
      <c r="D25" s="102"/>
      <c r="E25" s="102"/>
      <c r="F25" s="137"/>
      <c r="G25" s="137"/>
      <c r="H25" s="137"/>
      <c r="I25" s="137"/>
      <c r="J25" s="113"/>
      <c r="K25" s="71"/>
      <c r="M25" s="33"/>
    </row>
    <row r="26" spans="1:14">
      <c r="A26" s="69" t="s">
        <v>203</v>
      </c>
      <c r="B26" s="10" t="s">
        <v>284</v>
      </c>
      <c r="C26" s="102"/>
      <c r="D26" s="102"/>
      <c r="E26" s="102"/>
      <c r="F26" s="113"/>
      <c r="G26" s="113"/>
      <c r="H26" s="113"/>
      <c r="I26" s="113"/>
      <c r="J26" s="113"/>
      <c r="K26" s="71"/>
      <c r="M26" s="33"/>
    </row>
    <row r="27" spans="1:14">
      <c r="A27" s="69" t="s">
        <v>29</v>
      </c>
      <c r="B27" s="10" t="s">
        <v>292</v>
      </c>
      <c r="C27" s="102">
        <f>'приложение 4.2 2018-2020 ген'!C28+'приложение 4.2 2018-2020 тр'!C27</f>
        <v>16197</v>
      </c>
      <c r="D27" s="102">
        <f>'приложение 4.2 2018-2020 ген'!D28+'приложение 4.2 2018-2020 тр'!D27</f>
        <v>13703</v>
      </c>
      <c r="E27" s="102">
        <f>'приложение 4.2 2018-2020 ген'!E28+'приложение 4.2 2018-2020 тр'!E27</f>
        <v>19468.5</v>
      </c>
      <c r="F27" s="113"/>
      <c r="G27" s="113"/>
      <c r="H27" s="113"/>
      <c r="I27" s="113"/>
      <c r="J27" s="113">
        <f>SUM(C27:I27)</f>
        <v>49368.5</v>
      </c>
      <c r="K27" s="71"/>
      <c r="M27" s="33">
        <v>16793</v>
      </c>
    </row>
    <row r="28" spans="1:14">
      <c r="A28" s="69" t="s">
        <v>204</v>
      </c>
      <c r="B28" s="10" t="s">
        <v>283</v>
      </c>
      <c r="C28" s="102">
        <f>'приложение 4.2 2018-2020 ген'!C29+'приложение 4.2 2018-2020 тр'!C28</f>
        <v>0</v>
      </c>
      <c r="D28" s="102">
        <f>'приложение 4.2 2018-2020 ген'!D29+'приложение 4.2 2018-2020 тр'!D28</f>
        <v>429</v>
      </c>
      <c r="E28" s="102">
        <f>'приложение 4.2 2018-2020 ген'!E29+'приложение 4.2 2018-2020 тр'!E28</f>
        <v>6194.5</v>
      </c>
      <c r="F28" s="113"/>
      <c r="G28" s="113"/>
      <c r="H28" s="113"/>
      <c r="I28" s="113"/>
      <c r="J28" s="113">
        <f>SUM(C28:I28)</f>
        <v>6623.5</v>
      </c>
      <c r="K28" s="71"/>
      <c r="M28" s="33">
        <v>596</v>
      </c>
    </row>
    <row r="29" spans="1:14">
      <c r="A29" s="302" t="s">
        <v>376</v>
      </c>
      <c r="B29" s="303" t="s">
        <v>377</v>
      </c>
      <c r="C29" s="305">
        <f>'приложение 4.2 2018-2020 ген'!C30+'приложение 4.2 2018-2020 тр'!C29</f>
        <v>0</v>
      </c>
      <c r="D29" s="305">
        <f>'приложение 4.2 2018-2020 ген'!D30+'приложение 4.2 2018-2020 тр'!D29</f>
        <v>0</v>
      </c>
      <c r="E29" s="305">
        <f>'приложение 4.2 2018-2020 ген'!E30+'приложение 4.2 2018-2020 тр'!E29</f>
        <v>0</v>
      </c>
      <c r="F29" s="304"/>
      <c r="G29" s="304"/>
      <c r="H29" s="304"/>
      <c r="I29" s="304"/>
      <c r="J29" s="113">
        <f>SUM(C29:I29)</f>
        <v>0</v>
      </c>
      <c r="K29" s="71"/>
      <c r="M29" s="33"/>
    </row>
    <row r="30" spans="1:14">
      <c r="A30" s="69" t="s">
        <v>206</v>
      </c>
      <c r="B30" s="10" t="s">
        <v>205</v>
      </c>
      <c r="C30" s="102">
        <f>'приложение 4.2 2018-2020 ген'!C31+'приложение 4.2 2018-2020 тр'!C30</f>
        <v>16197</v>
      </c>
      <c r="D30" s="102">
        <f>'приложение 4.2 2018-2020 ген'!D31+'приложение 4.2 2018-2020 тр'!D30</f>
        <v>13274</v>
      </c>
      <c r="E30" s="102">
        <f>'приложение 4.2 2018-2020 ген'!E31+'приложение 4.2 2018-2020 тр'!E30</f>
        <v>13274</v>
      </c>
      <c r="F30" s="137"/>
      <c r="G30" s="137"/>
      <c r="H30" s="137"/>
      <c r="I30" s="137"/>
      <c r="J30" s="113">
        <f>SUM(C30:I30)</f>
        <v>42745</v>
      </c>
      <c r="M30" s="33">
        <v>16197</v>
      </c>
    </row>
    <row r="31" spans="1:14">
      <c r="A31" s="69" t="s">
        <v>208</v>
      </c>
      <c r="B31" s="10" t="s">
        <v>207</v>
      </c>
      <c r="C31" s="102"/>
      <c r="D31" s="102"/>
      <c r="E31" s="102"/>
      <c r="F31" s="137"/>
      <c r="G31" s="137"/>
      <c r="H31" s="137"/>
      <c r="I31" s="137"/>
      <c r="J31" s="113"/>
      <c r="M31" s="33"/>
    </row>
    <row r="32" spans="1:14">
      <c r="A32" s="69" t="s">
        <v>378</v>
      </c>
      <c r="B32" s="10" t="s">
        <v>209</v>
      </c>
      <c r="C32" s="102"/>
      <c r="D32" s="102"/>
      <c r="E32" s="102"/>
      <c r="F32" s="137"/>
      <c r="G32" s="137"/>
      <c r="H32" s="137"/>
      <c r="I32" s="137"/>
      <c r="J32" s="113"/>
      <c r="M32" s="33"/>
    </row>
    <row r="33" spans="1:13">
      <c r="A33" s="69" t="s">
        <v>31</v>
      </c>
      <c r="B33" s="10" t="s">
        <v>210</v>
      </c>
      <c r="C33" s="102"/>
      <c r="D33" s="102"/>
      <c r="E33" s="102"/>
      <c r="F33" s="137"/>
      <c r="G33" s="137"/>
      <c r="H33" s="137"/>
      <c r="I33" s="137"/>
      <c r="J33" s="113"/>
      <c r="M33" s="33">
        <v>3023</v>
      </c>
    </row>
    <row r="34" spans="1:13">
      <c r="A34" s="69" t="s">
        <v>33</v>
      </c>
      <c r="B34" s="10" t="s">
        <v>211</v>
      </c>
      <c r="C34" s="102"/>
      <c r="D34" s="102"/>
      <c r="E34" s="102"/>
      <c r="F34" s="137"/>
      <c r="G34" s="137"/>
      <c r="H34" s="137"/>
      <c r="I34" s="137"/>
      <c r="J34" s="113"/>
      <c r="L34" s="33" t="s">
        <v>476</v>
      </c>
      <c r="M34" s="33">
        <f>'приложение 4.2 2018-2020 тр'!N25</f>
        <v>25197</v>
      </c>
    </row>
    <row r="35" spans="1:13">
      <c r="A35" s="69" t="s">
        <v>212</v>
      </c>
      <c r="B35" s="10" t="str">
        <f>'приложение 4.2 2018-2020 ген'!B35</f>
        <v>в т.ч. излишнеполученный доход за 2018 год</v>
      </c>
      <c r="C35" s="102"/>
      <c r="D35" s="102">
        <f>'приложение 4.2 2018-2020 ген'!D35</f>
        <v>25000</v>
      </c>
      <c r="E35" s="102"/>
      <c r="F35" s="137"/>
      <c r="G35" s="137"/>
      <c r="H35" s="137"/>
      <c r="I35" s="137"/>
      <c r="J35" s="113">
        <f>D35</f>
        <v>25000</v>
      </c>
    </row>
    <row r="36" spans="1:13">
      <c r="A36" s="69" t="s">
        <v>120</v>
      </c>
      <c r="B36" s="10" t="s">
        <v>214</v>
      </c>
      <c r="C36" s="102"/>
      <c r="D36" s="102"/>
      <c r="E36" s="102"/>
      <c r="F36" s="137"/>
      <c r="G36" s="137"/>
      <c r="H36" s="137"/>
      <c r="I36" s="137"/>
      <c r="J36" s="113"/>
    </row>
    <row r="37" spans="1:13">
      <c r="A37" s="69" t="s">
        <v>35</v>
      </c>
      <c r="B37" s="10" t="s">
        <v>215</v>
      </c>
      <c r="C37" s="102">
        <f>C38</f>
        <v>0</v>
      </c>
      <c r="D37" s="102">
        <f t="shared" ref="D37:I37" si="0">D38</f>
        <v>72507.196271186433</v>
      </c>
      <c r="E37" s="102">
        <f t="shared" si="0"/>
        <v>136560.01881355932</v>
      </c>
      <c r="F37" s="102">
        <f t="shared" si="0"/>
        <v>0</v>
      </c>
      <c r="G37" s="102">
        <f t="shared" si="0"/>
        <v>0</v>
      </c>
      <c r="H37" s="102">
        <f t="shared" si="0"/>
        <v>0</v>
      </c>
      <c r="I37" s="102">
        <f t="shared" si="0"/>
        <v>0</v>
      </c>
      <c r="J37" s="113">
        <f>J38</f>
        <v>209067.21508474578</v>
      </c>
      <c r="K37" s="71"/>
    </row>
    <row r="38" spans="1:13">
      <c r="A38" s="69" t="s">
        <v>37</v>
      </c>
      <c r="B38" s="10" t="s">
        <v>240</v>
      </c>
      <c r="C38" s="102">
        <f t="shared" ref="C38:J38" si="1">C39+C40</f>
        <v>0</v>
      </c>
      <c r="D38" s="102">
        <f t="shared" si="1"/>
        <v>72507.196271186433</v>
      </c>
      <c r="E38" s="102">
        <f t="shared" si="1"/>
        <v>136560.01881355932</v>
      </c>
      <c r="F38" s="102">
        <f t="shared" si="1"/>
        <v>0</v>
      </c>
      <c r="G38" s="102">
        <f t="shared" si="1"/>
        <v>0</v>
      </c>
      <c r="H38" s="102">
        <f t="shared" si="1"/>
        <v>0</v>
      </c>
      <c r="I38" s="102">
        <f t="shared" si="1"/>
        <v>0</v>
      </c>
      <c r="J38" s="102">
        <f t="shared" si="1"/>
        <v>209067.21508474578</v>
      </c>
    </row>
    <row r="39" spans="1:13">
      <c r="A39" s="96" t="s">
        <v>238</v>
      </c>
      <c r="B39" s="10" t="s">
        <v>241</v>
      </c>
      <c r="C39" s="102">
        <f>'приложение 4.2 2018-2020 ген'!C39+'приложение 4.2 2018-2020 тр'!C38</f>
        <v>0</v>
      </c>
      <c r="D39" s="102">
        <f>'приложение 4.2 2018-2020 ген'!D39+'приложение 4.2 2018-2020 тр'!D38</f>
        <v>58005.757016949152</v>
      </c>
      <c r="E39" s="102">
        <f>'приложение 4.2 2018-2020 ген'!E39+'приложение 4.2 2018-2020 тр'!E38</f>
        <v>109248.01505084745</v>
      </c>
      <c r="F39" s="113"/>
      <c r="G39" s="113"/>
      <c r="H39" s="113"/>
      <c r="I39" s="113"/>
      <c r="J39" s="113">
        <f>SUM(C39:I39)</f>
        <v>167253.77206779661</v>
      </c>
      <c r="K39" s="71"/>
    </row>
    <row r="40" spans="1:13">
      <c r="A40" s="83" t="s">
        <v>239</v>
      </c>
      <c r="B40" s="10" t="s">
        <v>242</v>
      </c>
      <c r="C40" s="102">
        <f>'приложение 4.2 2018-2020 ген'!C40+'приложение 4.2 2018-2020 тр'!C39</f>
        <v>0</v>
      </c>
      <c r="D40" s="102">
        <f>'приложение 4.2 2018-2020 ген'!D40+'приложение 4.2 2018-2020 тр'!D39</f>
        <v>14501.439254237288</v>
      </c>
      <c r="E40" s="102">
        <f>'приложение 4.2 2018-2020 ген'!E40+'приложение 4.2 2018-2020 тр'!E39</f>
        <v>27312.003762711862</v>
      </c>
      <c r="F40" s="113"/>
      <c r="G40" s="113"/>
      <c r="H40" s="113"/>
      <c r="I40" s="113"/>
      <c r="J40" s="113">
        <f>SUM(C40:I40)</f>
        <v>41813.443016949153</v>
      </c>
      <c r="K40" s="71"/>
      <c r="L40" s="71"/>
    </row>
    <row r="41" spans="1:13">
      <c r="A41" s="83" t="s">
        <v>38</v>
      </c>
      <c r="B41" s="10" t="s">
        <v>216</v>
      </c>
      <c r="C41" s="102"/>
      <c r="D41" s="102"/>
      <c r="E41" s="102"/>
      <c r="F41" s="137"/>
      <c r="G41" s="137"/>
      <c r="H41" s="137"/>
      <c r="I41" s="137"/>
      <c r="J41" s="113"/>
    </row>
    <row r="42" spans="1:13">
      <c r="A42" s="69" t="s">
        <v>337</v>
      </c>
      <c r="B42" s="10" t="s">
        <v>217</v>
      </c>
      <c r="C42" s="102"/>
      <c r="D42" s="102"/>
      <c r="E42" s="102"/>
      <c r="F42" s="137"/>
      <c r="G42" s="137"/>
      <c r="H42" s="137"/>
      <c r="I42" s="137"/>
      <c r="J42" s="113"/>
    </row>
    <row r="43" spans="1:13">
      <c r="A43" s="69" t="s">
        <v>112</v>
      </c>
      <c r="B43" s="10" t="s">
        <v>218</v>
      </c>
      <c r="C43" s="102"/>
      <c r="D43" s="102"/>
      <c r="E43" s="102"/>
      <c r="F43" s="137"/>
      <c r="G43" s="137"/>
      <c r="H43" s="137"/>
      <c r="I43" s="137"/>
      <c r="J43" s="113"/>
    </row>
    <row r="44" spans="1:13">
      <c r="A44" s="69" t="s">
        <v>113</v>
      </c>
      <c r="B44" s="10" t="s">
        <v>219</v>
      </c>
      <c r="C44" s="102">
        <f>'приложение 4.2 2018-2020 ген'!C44+'приложение 4.2 2018-2020 тр'!C43</f>
        <v>0</v>
      </c>
      <c r="D44" s="102">
        <f>'приложение 4.2 2018-2020 ген'!D44+'приложение 4.2 2018-2020 тр'!D43</f>
        <v>0</v>
      </c>
      <c r="E44" s="102">
        <f>'приложение 4.2 2018-2020 ген'!E44+'приложение 4.2 2018-2020 тр'!E43</f>
        <v>0</v>
      </c>
      <c r="F44" s="137"/>
      <c r="G44" s="137"/>
      <c r="H44" s="137"/>
      <c r="I44" s="137"/>
      <c r="J44" s="113">
        <f>SUM(C44:I44)</f>
        <v>0</v>
      </c>
    </row>
    <row r="45" spans="1:13" ht="16.5" customHeight="1">
      <c r="A45" s="84"/>
      <c r="B45" s="35" t="s">
        <v>220</v>
      </c>
      <c r="C45" s="102">
        <f>'приложение 4.2 2018-2020 ген'!C45+'приложение 4.2 2018-2020 тр'!C44</f>
        <v>19113</v>
      </c>
      <c r="D45" s="102">
        <f>'приложение 4.2 2018-2020 ген'!D45+'приложение 4.2 2018-2020 тр'!D44</f>
        <v>111210.19627118643</v>
      </c>
      <c r="E45" s="102">
        <f>'приложение 4.2 2018-2020 ген'!E45+'приложение 4.2 2018-2020 тр'!E44</f>
        <v>156028.51881355932</v>
      </c>
      <c r="F45" s="113"/>
      <c r="G45" s="113"/>
      <c r="H45" s="113"/>
      <c r="I45" s="113"/>
      <c r="J45" s="113">
        <f>SUM(C45:I45)-1</f>
        <v>286350.71508474578</v>
      </c>
      <c r="K45" s="71"/>
    </row>
    <row r="46" spans="1:13" ht="16.5" customHeight="1">
      <c r="A46" s="85"/>
      <c r="B46" s="10"/>
      <c r="C46" s="63"/>
      <c r="D46" s="63"/>
      <c r="E46" s="63"/>
      <c r="F46" s="63"/>
      <c r="G46" s="63"/>
      <c r="H46" s="63"/>
      <c r="I46" s="63"/>
      <c r="J46" s="63"/>
      <c r="K46" s="71"/>
    </row>
    <row r="47" spans="1:13" ht="16.5" customHeight="1">
      <c r="A47" s="85"/>
      <c r="B47" s="64"/>
      <c r="C47" s="63"/>
      <c r="D47" s="63"/>
      <c r="E47" s="63"/>
      <c r="F47" s="63"/>
      <c r="G47" s="63"/>
      <c r="H47" s="63"/>
      <c r="I47" s="63"/>
      <c r="J47" s="63"/>
    </row>
    <row r="48" spans="1:13" ht="16.5" customHeight="1">
      <c r="A48" s="85"/>
      <c r="B48" s="64"/>
      <c r="C48" s="63"/>
      <c r="D48" s="63"/>
      <c r="E48" s="63"/>
      <c r="F48" s="63"/>
      <c r="G48" s="63"/>
      <c r="H48" s="63"/>
      <c r="I48" s="63"/>
      <c r="J48" s="63"/>
    </row>
    <row r="49" spans="1:10">
      <c r="A49" s="20"/>
      <c r="B49" s="65"/>
      <c r="C49" s="20"/>
      <c r="D49" s="20"/>
      <c r="E49" s="20"/>
      <c r="F49" s="20"/>
      <c r="G49" s="20"/>
      <c r="H49" s="20"/>
      <c r="I49" s="20"/>
      <c r="J49" s="20"/>
    </row>
    <row r="50" spans="1:10" customFormat="1" ht="18.75">
      <c r="A50" s="601" t="str">
        <f>'приложение 4.1 2018-2020'!A189:C189</f>
        <v>Зам.генерального директора</v>
      </c>
      <c r="B50" s="601"/>
      <c r="C50" s="371"/>
      <c r="D50" s="371"/>
      <c r="E50" s="373"/>
      <c r="F50" s="374"/>
      <c r="G50" s="374"/>
      <c r="H50" s="374"/>
      <c r="I50" s="374"/>
      <c r="J50" s="375" t="str">
        <f>'приложение 4.1 2018-2020'!K189</f>
        <v>И.В. Семчева</v>
      </c>
    </row>
    <row r="51" spans="1:10">
      <c r="A51" s="21"/>
    </row>
    <row r="52" spans="1:10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>
      <c r="A53" s="21"/>
    </row>
    <row r="54" spans="1:10">
      <c r="A54" s="22"/>
      <c r="C54" s="44"/>
      <c r="D54" s="44"/>
      <c r="E54" s="44"/>
      <c r="F54" s="44"/>
      <c r="G54" s="44"/>
      <c r="H54" s="44"/>
      <c r="I54" s="44"/>
      <c r="J54" s="43"/>
    </row>
    <row r="55" spans="1:10">
      <c r="C55" s="24"/>
      <c r="D55" s="24"/>
      <c r="E55" s="24"/>
      <c r="F55" s="24"/>
      <c r="G55" s="24"/>
      <c r="H55" s="24"/>
      <c r="I55" s="24"/>
    </row>
    <row r="56" spans="1:10">
      <c r="A56" s="2"/>
      <c r="C56" s="26"/>
      <c r="D56" s="26"/>
      <c r="E56" s="26"/>
      <c r="F56" s="26"/>
      <c r="G56" s="26"/>
      <c r="H56" s="26"/>
      <c r="I56" s="26"/>
    </row>
  </sheetData>
  <mergeCells count="6">
    <mergeCell ref="A50:B50"/>
    <mergeCell ref="C9:J9"/>
    <mergeCell ref="A4:B4"/>
    <mergeCell ref="E17:J17"/>
    <mergeCell ref="A13:J13"/>
    <mergeCell ref="A14:J14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приложение 1.1 2018-2020 ген</vt:lpstr>
      <vt:lpstr>приложение 1.2 2018-2020 ген</vt:lpstr>
      <vt:lpstr>приложение 1.3 2018-2020 ген</vt:lpstr>
      <vt:lpstr>приложение 2.2 2018-2020 ген</vt:lpstr>
      <vt:lpstr>приложение 3.1 2018-2020 ген</vt:lpstr>
      <vt:lpstr>приложение 3.2 2018-2020 ген</vt:lpstr>
      <vt:lpstr>приложение 1.1 2018-2020 тр</vt:lpstr>
      <vt:lpstr>приложение 1.2 2018-2020 тр</vt:lpstr>
      <vt:lpstr>приложение 1.3 2018-2020 тр</vt:lpstr>
      <vt:lpstr>приложение 2.2 2018-2020 тр</vt:lpstr>
      <vt:lpstr>приложение 3.1 2018-2020 тр</vt:lpstr>
      <vt:lpstr>приложение 3.2 2018-2020 тр</vt:lpstr>
      <vt:lpstr>приложение 4.1 2018-2020</vt:lpstr>
      <vt:lpstr>приложение 4.2 2018-2020 ген</vt:lpstr>
      <vt:lpstr>приложение 4.2 2018-2020 тр</vt:lpstr>
      <vt:lpstr>приложение 4.2 2018-2020 свод</vt:lpstr>
      <vt:lpstr>'приложение 1.1 2018-2020 ген'!Область_печати</vt:lpstr>
      <vt:lpstr>'приложение 1.1 2018-2020 тр'!Область_печати</vt:lpstr>
      <vt:lpstr>'приложение 1.2 2018-2020 ген'!Область_печати</vt:lpstr>
      <vt:lpstr>'приложение 1.2 2018-2020 тр'!Область_печати</vt:lpstr>
      <vt:lpstr>'приложение 1.3 2018-2020 ген'!Область_печати</vt:lpstr>
      <vt:lpstr>'приложение 1.3 2018-2020 тр'!Область_печати</vt:lpstr>
      <vt:lpstr>'приложение 2.2 2018-2020 ген'!Область_печати</vt:lpstr>
      <vt:lpstr>'приложение 2.2 2018-2020 тр'!Область_печати</vt:lpstr>
      <vt:lpstr>'приложение 3.1 2018-2020 тр'!Область_печати</vt:lpstr>
      <vt:lpstr>'приложение 3.2 2018-2020 ген'!Область_печати</vt:lpstr>
      <vt:lpstr>'приложение 3.2 2018-2020 тр'!Область_печати</vt:lpstr>
      <vt:lpstr>'приложение 4.1 2018-2020'!Область_печати</vt:lpstr>
      <vt:lpstr>'приложение 4.2 2018-2020 ген'!Область_печати</vt:lpstr>
      <vt:lpstr>'приложение 4.2 2018-2020 свод'!Область_печати</vt:lpstr>
      <vt:lpstr>'приложение 4.2 2018-2020 тр'!Область_печати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2019-05-07T02:51:11Z</cp:lastPrinted>
  <dcterms:created xsi:type="dcterms:W3CDTF">2010-06-09T23:39:59Z</dcterms:created>
  <dcterms:modified xsi:type="dcterms:W3CDTF">2019-05-07T02:51:15Z</dcterms:modified>
</cp:coreProperties>
</file>